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Ribnica/RD_Vrtec Ribnica_živila/"/>
    </mc:Choice>
  </mc:AlternateContent>
  <xr:revisionPtr revIDLastSave="0" documentId="13_ncr:1_{56774E9A-E42D-1B40-A60D-799D82404FD8}" xr6:coauthVersionLast="47" xr6:coauthVersionMax="47" xr10:uidLastSave="{00000000-0000-0000-0000-000000000000}"/>
  <bookViews>
    <workbookView xWindow="0" yWindow="500" windowWidth="28800" windowHeight="14020" firstSheet="7" activeTab="21" xr2:uid="{DE0CD9CF-6627-43EE-93DE-387ADB5DB5AA}"/>
  </bookViews>
  <sheets>
    <sheet name="1. sklop" sheetId="1" r:id="rId1"/>
    <sheet name="2. sklop" sheetId="3" r:id="rId2"/>
    <sheet name="3. sklop" sheetId="4" r:id="rId3"/>
    <sheet name="4. sklop" sheetId="5" r:id="rId4"/>
    <sheet name="5. sklop" sheetId="6" r:id="rId5"/>
    <sheet name="6. sklop" sheetId="7" r:id="rId6"/>
    <sheet name="7. sklop" sheetId="8" r:id="rId7"/>
    <sheet name="8. sklop" sheetId="9" r:id="rId8"/>
    <sheet name="9. sklop" sheetId="10" r:id="rId9"/>
    <sheet name="10. sklop" sheetId="11" r:id="rId10"/>
    <sheet name="11. sklop" sheetId="12" r:id="rId11"/>
    <sheet name="12. sklop" sheetId="13" r:id="rId12"/>
    <sheet name="13.sklop" sheetId="14" r:id="rId13"/>
    <sheet name="14.sklop" sheetId="15" r:id="rId14"/>
    <sheet name="15. sklop" sheetId="16" r:id="rId15"/>
    <sheet name="16. sklop" sheetId="26" r:id="rId16"/>
    <sheet name="17. sklop" sheetId="17" r:id="rId17"/>
    <sheet name="18. sklop" sheetId="18" r:id="rId18"/>
    <sheet name="19. sklop" sheetId="19" r:id="rId19"/>
    <sheet name="20. sklop" sheetId="20" r:id="rId20"/>
    <sheet name="21. sklop" sheetId="21" r:id="rId21"/>
    <sheet name="22. sklop" sheetId="22" r:id="rId22"/>
    <sheet name="23. sklop" sheetId="23" r:id="rId23"/>
    <sheet name="24. sklop" sheetId="24" r:id="rId24"/>
    <sheet name="25. sklop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5" i="16" l="1"/>
  <c r="G55" i="1"/>
  <c r="F23" i="26"/>
  <c r="I22" i="26"/>
  <c r="J22" i="26" s="1"/>
  <c r="I21" i="26"/>
  <c r="J21" i="26" s="1"/>
  <c r="I20" i="26"/>
  <c r="J20" i="26" s="1"/>
  <c r="I19" i="26"/>
  <c r="J19" i="26" s="1"/>
  <c r="I18" i="26"/>
  <c r="J18" i="26" s="1"/>
  <c r="I17" i="26"/>
  <c r="J17" i="26" s="1"/>
  <c r="I16" i="26"/>
  <c r="J16" i="26" s="1"/>
  <c r="I15" i="26"/>
  <c r="J15" i="26" s="1"/>
  <c r="I14" i="26"/>
  <c r="J14" i="26" s="1"/>
  <c r="I13" i="26"/>
  <c r="J13" i="26" s="1"/>
  <c r="I12" i="26"/>
  <c r="J12" i="26" s="1"/>
  <c r="I11" i="26"/>
  <c r="J11" i="26" s="1"/>
  <c r="J23" i="26" l="1"/>
  <c r="G85" i="5"/>
  <c r="F33" i="7"/>
  <c r="G43" i="8"/>
  <c r="F15" i="25" l="1"/>
  <c r="I14" i="25"/>
  <c r="I13" i="25"/>
  <c r="I12" i="25"/>
  <c r="I11" i="25"/>
  <c r="E22" i="24" l="1"/>
  <c r="H21" i="24"/>
  <c r="I21" i="24" s="1"/>
  <c r="H20" i="24"/>
  <c r="I20" i="24" s="1"/>
  <c r="H19" i="24"/>
  <c r="I19" i="24" s="1"/>
  <c r="H18" i="24"/>
  <c r="I18" i="24" s="1"/>
  <c r="H17" i="24"/>
  <c r="I17" i="24" s="1"/>
  <c r="H16" i="24"/>
  <c r="I16" i="24" s="1"/>
  <c r="H15" i="24"/>
  <c r="I15" i="24" s="1"/>
  <c r="H14" i="24"/>
  <c r="I14" i="24" s="1"/>
  <c r="H13" i="24"/>
  <c r="I13" i="24" s="1"/>
  <c r="H12" i="24"/>
  <c r="I12" i="24" s="1"/>
  <c r="H11" i="24"/>
  <c r="I11" i="24" s="1"/>
  <c r="G15" i="23" l="1"/>
  <c r="J14" i="23"/>
  <c r="K14" i="23" s="1"/>
  <c r="J13" i="23"/>
  <c r="K13" i="23" s="1"/>
  <c r="K15" i="23" s="1"/>
  <c r="E16" i="21" l="1"/>
  <c r="H15" i="21"/>
  <c r="I15" i="21" s="1"/>
  <c r="H14" i="21"/>
  <c r="I14" i="21" s="1"/>
  <c r="A14" i="21"/>
  <c r="A15" i="21" s="1"/>
  <c r="H13" i="21"/>
  <c r="I13" i="21" s="1"/>
  <c r="H12" i="21"/>
  <c r="I12" i="21" s="1"/>
  <c r="H11" i="21"/>
  <c r="I11" i="21" s="1"/>
  <c r="I16" i="21" l="1"/>
  <c r="E25" i="20" l="1"/>
  <c r="H24" i="20"/>
  <c r="I24" i="20" s="1"/>
  <c r="H23" i="20"/>
  <c r="I23" i="20" s="1"/>
  <c r="H22" i="20"/>
  <c r="I22" i="20" s="1"/>
  <c r="H21" i="20"/>
  <c r="I21" i="20" s="1"/>
  <c r="H20" i="20"/>
  <c r="I20" i="20" s="1"/>
  <c r="H19" i="20"/>
  <c r="I19" i="20" s="1"/>
  <c r="H18" i="20"/>
  <c r="I18" i="20" s="1"/>
  <c r="H17" i="20"/>
  <c r="I17" i="20" s="1"/>
  <c r="H16" i="20"/>
  <c r="I16" i="20" s="1"/>
  <c r="H15" i="20"/>
  <c r="I15" i="20" s="1"/>
  <c r="H14" i="20"/>
  <c r="I14" i="20" s="1"/>
  <c r="H13" i="20"/>
  <c r="I13" i="20" s="1"/>
  <c r="H12" i="20"/>
  <c r="I12" i="20" s="1"/>
  <c r="H11" i="20"/>
  <c r="I11" i="20" s="1"/>
  <c r="I25" i="20" l="1"/>
  <c r="E40" i="19" l="1"/>
  <c r="H39" i="19"/>
  <c r="I39" i="19" s="1"/>
  <c r="H38" i="19"/>
  <c r="I38" i="19" s="1"/>
  <c r="H37" i="19"/>
  <c r="I37" i="19" s="1"/>
  <c r="H36" i="19"/>
  <c r="I36" i="19" s="1"/>
  <c r="H35" i="19"/>
  <c r="I35" i="19" s="1"/>
  <c r="H34" i="19"/>
  <c r="I34" i="19" s="1"/>
  <c r="H33" i="19"/>
  <c r="I33" i="19" s="1"/>
  <c r="H32" i="19"/>
  <c r="I32" i="19" s="1"/>
  <c r="H31" i="19"/>
  <c r="I31" i="19" s="1"/>
  <c r="H30" i="19"/>
  <c r="I30" i="19" s="1"/>
  <c r="H29" i="19"/>
  <c r="I29" i="19" s="1"/>
  <c r="H28" i="19"/>
  <c r="I28" i="19" s="1"/>
  <c r="H27" i="19"/>
  <c r="I27" i="19" s="1"/>
  <c r="H26" i="19"/>
  <c r="I26" i="19" s="1"/>
  <c r="H25" i="19"/>
  <c r="I25" i="19" s="1"/>
  <c r="H24" i="19"/>
  <c r="I24" i="19" s="1"/>
  <c r="H23" i="19"/>
  <c r="I23" i="19" s="1"/>
  <c r="H22" i="19"/>
  <c r="I22" i="19" s="1"/>
  <c r="H21" i="19"/>
  <c r="I21" i="19" s="1"/>
  <c r="H20" i="19"/>
  <c r="I20" i="19" s="1"/>
  <c r="H19" i="19"/>
  <c r="I19" i="19" s="1"/>
  <c r="H18" i="19"/>
  <c r="I18" i="19" s="1"/>
  <c r="H17" i="19"/>
  <c r="I17" i="19" s="1"/>
  <c r="H16" i="19"/>
  <c r="I16" i="19" s="1"/>
  <c r="H15" i="19"/>
  <c r="I15" i="19" s="1"/>
  <c r="H14" i="19"/>
  <c r="I14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H13" i="19"/>
  <c r="I13" i="19" s="1"/>
  <c r="H12" i="19"/>
  <c r="I12" i="19" s="1"/>
  <c r="H11" i="19"/>
  <c r="I11" i="19" s="1"/>
  <c r="I40" i="19" l="1"/>
  <c r="E24" i="18" l="1"/>
  <c r="H23" i="18"/>
  <c r="I23" i="18" s="1"/>
  <c r="H22" i="18"/>
  <c r="I22" i="18" s="1"/>
  <c r="H21" i="18"/>
  <c r="I21" i="18" s="1"/>
  <c r="H20" i="18"/>
  <c r="I20" i="18" s="1"/>
  <c r="H19" i="18"/>
  <c r="I19" i="18" s="1"/>
  <c r="H18" i="18"/>
  <c r="I18" i="18" s="1"/>
  <c r="H17" i="18"/>
  <c r="I17" i="18" s="1"/>
  <c r="H16" i="18"/>
  <c r="I16" i="18" s="1"/>
  <c r="H15" i="18"/>
  <c r="I15" i="18" s="1"/>
  <c r="H14" i="18"/>
  <c r="I14" i="18" s="1"/>
  <c r="H13" i="18"/>
  <c r="I13" i="18" s="1"/>
  <c r="H12" i="18"/>
  <c r="I12" i="18" s="1"/>
  <c r="H11" i="18"/>
  <c r="I11" i="18" s="1"/>
  <c r="I24" i="18" l="1"/>
  <c r="H11" i="17"/>
  <c r="I11" i="17" s="1"/>
  <c r="H12" i="17"/>
  <c r="I12" i="17" s="1"/>
  <c r="H13" i="17"/>
  <c r="I13" i="17" s="1"/>
  <c r="H14" i="17"/>
  <c r="I14" i="17" s="1"/>
  <c r="H15" i="17"/>
  <c r="I15" i="17"/>
  <c r="H16" i="17"/>
  <c r="I16" i="17" s="1"/>
  <c r="H17" i="17"/>
  <c r="I17" i="17" s="1"/>
  <c r="H18" i="17"/>
  <c r="I18" i="17" s="1"/>
  <c r="E19" i="17"/>
  <c r="I19" i="17" l="1"/>
  <c r="K164" i="16"/>
  <c r="L164" i="16" s="1"/>
  <c r="K163" i="16"/>
  <c r="L163" i="16" s="1"/>
  <c r="K162" i="16"/>
  <c r="L162" i="16" s="1"/>
  <c r="K161" i="16"/>
  <c r="L161" i="16" s="1"/>
  <c r="K160" i="16"/>
  <c r="L160" i="16" s="1"/>
  <c r="K159" i="16"/>
  <c r="L159" i="16" s="1"/>
  <c r="K158" i="16"/>
  <c r="L158" i="16" s="1"/>
  <c r="K157" i="16"/>
  <c r="L157" i="16" s="1"/>
  <c r="K156" i="16"/>
  <c r="L156" i="16" s="1"/>
  <c r="K155" i="16"/>
  <c r="L155" i="16" s="1"/>
  <c r="K154" i="16"/>
  <c r="L154" i="16" s="1"/>
  <c r="K153" i="16"/>
  <c r="L153" i="16" s="1"/>
  <c r="K152" i="16"/>
  <c r="L152" i="16" s="1"/>
  <c r="K151" i="16"/>
  <c r="L151" i="16" s="1"/>
  <c r="K150" i="16"/>
  <c r="L150" i="16" s="1"/>
  <c r="K149" i="16"/>
  <c r="L149" i="16" s="1"/>
  <c r="K148" i="16"/>
  <c r="L148" i="16" s="1"/>
  <c r="K147" i="16"/>
  <c r="L147" i="16" s="1"/>
  <c r="K146" i="16"/>
  <c r="L146" i="16" s="1"/>
  <c r="K145" i="16"/>
  <c r="L145" i="16" s="1"/>
  <c r="K144" i="16"/>
  <c r="L144" i="16" s="1"/>
  <c r="K143" i="16"/>
  <c r="L143" i="16" s="1"/>
  <c r="K142" i="16"/>
  <c r="L142" i="16" s="1"/>
  <c r="K141" i="16"/>
  <c r="L141" i="16" s="1"/>
  <c r="K140" i="16"/>
  <c r="L140" i="16" s="1"/>
  <c r="K139" i="16"/>
  <c r="L139" i="16" s="1"/>
  <c r="K138" i="16"/>
  <c r="L138" i="16" s="1"/>
  <c r="K137" i="16"/>
  <c r="L137" i="16" s="1"/>
  <c r="K136" i="16"/>
  <c r="L136" i="16" s="1"/>
  <c r="K135" i="16"/>
  <c r="L135" i="16" s="1"/>
  <c r="K134" i="16"/>
  <c r="L134" i="16" s="1"/>
  <c r="K133" i="16"/>
  <c r="L133" i="16" s="1"/>
  <c r="K132" i="16"/>
  <c r="L132" i="16" s="1"/>
  <c r="K131" i="16"/>
  <c r="L131" i="16" s="1"/>
  <c r="K130" i="16"/>
  <c r="L130" i="16" s="1"/>
  <c r="K129" i="16"/>
  <c r="L129" i="16" s="1"/>
  <c r="K128" i="16"/>
  <c r="L128" i="16" s="1"/>
  <c r="K127" i="16"/>
  <c r="L127" i="16" s="1"/>
  <c r="K126" i="16"/>
  <c r="L126" i="16" s="1"/>
  <c r="K125" i="16"/>
  <c r="L125" i="16" s="1"/>
  <c r="K124" i="16"/>
  <c r="L124" i="16" s="1"/>
  <c r="K123" i="16"/>
  <c r="L123" i="16" s="1"/>
  <c r="K122" i="16"/>
  <c r="L122" i="16" s="1"/>
  <c r="K121" i="16"/>
  <c r="L121" i="16" s="1"/>
  <c r="K120" i="16"/>
  <c r="L120" i="16" s="1"/>
  <c r="K119" i="16"/>
  <c r="L119" i="16" s="1"/>
  <c r="K118" i="16"/>
  <c r="L118" i="16" s="1"/>
  <c r="K117" i="16"/>
  <c r="L117" i="16" s="1"/>
  <c r="K116" i="16"/>
  <c r="L116" i="16" s="1"/>
  <c r="K115" i="16"/>
  <c r="L115" i="16" s="1"/>
  <c r="K114" i="16"/>
  <c r="L114" i="16" s="1"/>
  <c r="K113" i="16"/>
  <c r="L113" i="16" s="1"/>
  <c r="K112" i="16"/>
  <c r="L112" i="16" s="1"/>
  <c r="K111" i="16"/>
  <c r="L111" i="16" s="1"/>
  <c r="K110" i="16"/>
  <c r="L110" i="16" s="1"/>
  <c r="K109" i="16"/>
  <c r="L109" i="16" s="1"/>
  <c r="K108" i="16"/>
  <c r="L108" i="16" s="1"/>
  <c r="K107" i="16"/>
  <c r="L107" i="16" s="1"/>
  <c r="K106" i="16"/>
  <c r="L106" i="16" s="1"/>
  <c r="K105" i="16"/>
  <c r="L105" i="16" s="1"/>
  <c r="K104" i="16"/>
  <c r="L104" i="16" s="1"/>
  <c r="K103" i="16"/>
  <c r="L103" i="16" s="1"/>
  <c r="K102" i="16"/>
  <c r="L102" i="16" s="1"/>
  <c r="K101" i="16"/>
  <c r="L101" i="16" s="1"/>
  <c r="K100" i="16"/>
  <c r="L100" i="16" s="1"/>
  <c r="K99" i="16"/>
  <c r="L99" i="16" s="1"/>
  <c r="K98" i="16"/>
  <c r="L98" i="16" s="1"/>
  <c r="K97" i="16"/>
  <c r="L97" i="16" s="1"/>
  <c r="K96" i="16"/>
  <c r="L96" i="16" s="1"/>
  <c r="K95" i="16"/>
  <c r="L95" i="16" s="1"/>
  <c r="K94" i="16"/>
  <c r="L94" i="16" s="1"/>
  <c r="K93" i="16"/>
  <c r="L93" i="16" s="1"/>
  <c r="K92" i="16"/>
  <c r="L92" i="16" s="1"/>
  <c r="K91" i="16"/>
  <c r="L91" i="16" s="1"/>
  <c r="K90" i="16"/>
  <c r="L90" i="16" s="1"/>
  <c r="K89" i="16"/>
  <c r="L89" i="16" s="1"/>
  <c r="K88" i="16"/>
  <c r="L88" i="16" s="1"/>
  <c r="K87" i="16"/>
  <c r="L87" i="16" s="1"/>
  <c r="K86" i="16"/>
  <c r="L86" i="16" s="1"/>
  <c r="K85" i="16"/>
  <c r="L85" i="16" s="1"/>
  <c r="K84" i="16"/>
  <c r="L84" i="16" s="1"/>
  <c r="K83" i="16"/>
  <c r="L83" i="16" s="1"/>
  <c r="K82" i="16"/>
  <c r="L82" i="16" s="1"/>
  <c r="K81" i="16"/>
  <c r="L81" i="16" s="1"/>
  <c r="K80" i="16"/>
  <c r="L80" i="16" s="1"/>
  <c r="K79" i="16"/>
  <c r="L79" i="16" s="1"/>
  <c r="K78" i="16"/>
  <c r="L78" i="16" s="1"/>
  <c r="K77" i="16"/>
  <c r="L77" i="16" s="1"/>
  <c r="K76" i="16"/>
  <c r="L76" i="16" s="1"/>
  <c r="K75" i="16"/>
  <c r="L75" i="16" s="1"/>
  <c r="K74" i="16"/>
  <c r="L74" i="16" s="1"/>
  <c r="K73" i="16"/>
  <c r="L73" i="16" s="1"/>
  <c r="K72" i="16"/>
  <c r="L72" i="16" s="1"/>
  <c r="K71" i="16"/>
  <c r="L71" i="16" s="1"/>
  <c r="K70" i="16"/>
  <c r="L70" i="16" s="1"/>
  <c r="K69" i="16"/>
  <c r="L69" i="16" s="1"/>
  <c r="K68" i="16"/>
  <c r="L68" i="16" s="1"/>
  <c r="K67" i="16"/>
  <c r="L67" i="16" s="1"/>
  <c r="K66" i="16"/>
  <c r="L66" i="16" s="1"/>
  <c r="K65" i="16"/>
  <c r="L65" i="16" s="1"/>
  <c r="K64" i="16"/>
  <c r="L64" i="16" s="1"/>
  <c r="K63" i="16"/>
  <c r="L63" i="16" s="1"/>
  <c r="K62" i="16"/>
  <c r="L62" i="16" s="1"/>
  <c r="K61" i="16"/>
  <c r="L61" i="16" s="1"/>
  <c r="K60" i="16"/>
  <c r="L60" i="16" s="1"/>
  <c r="K59" i="16"/>
  <c r="L59" i="16" s="1"/>
  <c r="K58" i="16"/>
  <c r="L58" i="16" s="1"/>
  <c r="K57" i="16"/>
  <c r="L57" i="16" s="1"/>
  <c r="K56" i="16"/>
  <c r="L56" i="16" s="1"/>
  <c r="K55" i="16"/>
  <c r="L55" i="16" s="1"/>
  <c r="K54" i="16"/>
  <c r="L54" i="16" s="1"/>
  <c r="K53" i="16"/>
  <c r="L53" i="16" s="1"/>
  <c r="K52" i="16"/>
  <c r="L52" i="16" s="1"/>
  <c r="K51" i="16"/>
  <c r="L51" i="16" s="1"/>
  <c r="K50" i="16"/>
  <c r="L50" i="16" s="1"/>
  <c r="K49" i="16"/>
  <c r="L49" i="16" s="1"/>
  <c r="K48" i="16"/>
  <c r="L48" i="16" s="1"/>
  <c r="K47" i="16"/>
  <c r="L47" i="16" s="1"/>
  <c r="K46" i="16"/>
  <c r="L46" i="16" s="1"/>
  <c r="K45" i="16"/>
  <c r="L45" i="16" s="1"/>
  <c r="K44" i="16"/>
  <c r="L44" i="16" s="1"/>
  <c r="K43" i="16"/>
  <c r="L43" i="16" s="1"/>
  <c r="K42" i="16"/>
  <c r="L42" i="16" s="1"/>
  <c r="K41" i="16"/>
  <c r="L41" i="16" s="1"/>
  <c r="K40" i="16"/>
  <c r="L40" i="16" s="1"/>
  <c r="K39" i="16"/>
  <c r="L39" i="16" s="1"/>
  <c r="K38" i="16"/>
  <c r="L38" i="16" s="1"/>
  <c r="K37" i="16"/>
  <c r="L37" i="16" s="1"/>
  <c r="K36" i="16"/>
  <c r="L36" i="16" s="1"/>
  <c r="K35" i="16"/>
  <c r="L35" i="16" s="1"/>
  <c r="K34" i="16"/>
  <c r="L34" i="16" s="1"/>
  <c r="K33" i="16"/>
  <c r="L33" i="16" s="1"/>
  <c r="K32" i="16"/>
  <c r="L32" i="16" s="1"/>
  <c r="K31" i="16"/>
  <c r="L31" i="16" s="1"/>
  <c r="K30" i="16"/>
  <c r="L30" i="16" s="1"/>
  <c r="K29" i="16"/>
  <c r="L29" i="16" s="1"/>
  <c r="K28" i="16"/>
  <c r="L28" i="16" s="1"/>
  <c r="K27" i="16"/>
  <c r="L27" i="16" s="1"/>
  <c r="K26" i="16"/>
  <c r="L26" i="16" s="1"/>
  <c r="K25" i="16"/>
  <c r="L25" i="16" s="1"/>
  <c r="K24" i="16"/>
  <c r="L24" i="16" s="1"/>
  <c r="K23" i="16"/>
  <c r="L23" i="16" s="1"/>
  <c r="K22" i="16"/>
  <c r="L22" i="16" s="1"/>
  <c r="K21" i="16"/>
  <c r="L21" i="16" s="1"/>
  <c r="K20" i="16"/>
  <c r="L20" i="16" s="1"/>
  <c r="K19" i="16"/>
  <c r="L19" i="16" s="1"/>
  <c r="K18" i="16"/>
  <c r="L18" i="16" s="1"/>
  <c r="K17" i="16"/>
  <c r="L17" i="16" s="1"/>
  <c r="K16" i="16"/>
  <c r="L16" i="16" s="1"/>
  <c r="K15" i="16"/>
  <c r="L15" i="16" s="1"/>
  <c r="K14" i="16"/>
  <c r="L14" i="16" s="1"/>
  <c r="K13" i="16"/>
  <c r="L13" i="16" s="1"/>
  <c r="K12" i="16"/>
  <c r="L12" i="16" s="1"/>
  <c r="K11" i="16"/>
  <c r="L11" i="16" s="1"/>
  <c r="L165" i="16" l="1"/>
  <c r="J13" i="15" l="1"/>
  <c r="F13" i="15"/>
  <c r="I12" i="15"/>
  <c r="J12" i="15" s="1"/>
  <c r="I11" i="15"/>
  <c r="J11" i="15" s="1"/>
  <c r="I11" i="14" l="1"/>
  <c r="J11" i="14" s="1"/>
  <c r="I12" i="14"/>
  <c r="J12" i="14" s="1"/>
  <c r="I13" i="14"/>
  <c r="J13" i="14" s="1"/>
  <c r="I14" i="14"/>
  <c r="J14" i="14" s="1"/>
  <c r="I15" i="14"/>
  <c r="J15" i="14" s="1"/>
  <c r="I16" i="14"/>
  <c r="J16" i="14" s="1"/>
  <c r="F17" i="14"/>
  <c r="J17" i="14"/>
  <c r="K134" i="13" l="1"/>
  <c r="J133" i="13"/>
  <c r="K133" i="13" s="1"/>
  <c r="J132" i="13"/>
  <c r="K132" i="13" s="1"/>
  <c r="J131" i="13"/>
  <c r="K131" i="13" s="1"/>
  <c r="J130" i="13"/>
  <c r="K130" i="13" s="1"/>
  <c r="J129" i="13"/>
  <c r="K129" i="13" s="1"/>
  <c r="J128" i="13"/>
  <c r="K128" i="13" s="1"/>
  <c r="J127" i="13"/>
  <c r="K127" i="13" s="1"/>
  <c r="J126" i="13"/>
  <c r="K126" i="13" s="1"/>
  <c r="J125" i="13"/>
  <c r="K125" i="13" s="1"/>
  <c r="J124" i="13"/>
  <c r="K124" i="13" s="1"/>
  <c r="J123" i="13"/>
  <c r="K123" i="13" s="1"/>
  <c r="J122" i="13"/>
  <c r="K122" i="13" s="1"/>
  <c r="J121" i="13"/>
  <c r="K121" i="13" s="1"/>
  <c r="J120" i="13"/>
  <c r="K120" i="13" s="1"/>
  <c r="J119" i="13"/>
  <c r="K119" i="13" s="1"/>
  <c r="J118" i="13"/>
  <c r="K118" i="13" s="1"/>
  <c r="J117" i="13"/>
  <c r="K117" i="13" s="1"/>
  <c r="J116" i="13"/>
  <c r="K116" i="13" s="1"/>
  <c r="J115" i="13"/>
  <c r="K115" i="13" s="1"/>
  <c r="J114" i="13"/>
  <c r="K114" i="13" s="1"/>
  <c r="J113" i="13"/>
  <c r="K113" i="13" s="1"/>
  <c r="J112" i="13"/>
  <c r="K112" i="13" s="1"/>
  <c r="J111" i="13"/>
  <c r="K111" i="13" s="1"/>
  <c r="J110" i="13"/>
  <c r="K110" i="13" s="1"/>
  <c r="J109" i="13"/>
  <c r="K109" i="13" s="1"/>
  <c r="J108" i="13"/>
  <c r="K108" i="13" s="1"/>
  <c r="J107" i="13"/>
  <c r="K107" i="13" s="1"/>
  <c r="J106" i="13"/>
  <c r="K106" i="13" s="1"/>
  <c r="J105" i="13"/>
  <c r="K105" i="13" s="1"/>
  <c r="J104" i="13"/>
  <c r="K104" i="13" s="1"/>
  <c r="J103" i="13"/>
  <c r="K103" i="13" s="1"/>
  <c r="J102" i="13"/>
  <c r="K102" i="13" s="1"/>
  <c r="J101" i="13"/>
  <c r="K101" i="13" s="1"/>
  <c r="J100" i="13"/>
  <c r="K100" i="13" s="1"/>
  <c r="J99" i="13"/>
  <c r="K99" i="13" s="1"/>
  <c r="J98" i="13"/>
  <c r="K98" i="13" s="1"/>
  <c r="J97" i="13"/>
  <c r="K97" i="13" s="1"/>
  <c r="J96" i="13"/>
  <c r="K96" i="13" s="1"/>
  <c r="J95" i="13"/>
  <c r="K95" i="13" s="1"/>
  <c r="J94" i="13"/>
  <c r="K94" i="13" s="1"/>
  <c r="J93" i="13"/>
  <c r="K93" i="13" s="1"/>
  <c r="J92" i="13"/>
  <c r="K92" i="13" s="1"/>
  <c r="J91" i="13"/>
  <c r="K91" i="13" s="1"/>
  <c r="J90" i="13"/>
  <c r="K90" i="13" s="1"/>
  <c r="J89" i="13"/>
  <c r="K89" i="13" s="1"/>
  <c r="J88" i="13"/>
  <c r="K88" i="13" s="1"/>
  <c r="J87" i="13"/>
  <c r="K87" i="13" s="1"/>
  <c r="J86" i="13"/>
  <c r="K86" i="13" s="1"/>
  <c r="J85" i="13"/>
  <c r="K85" i="13" s="1"/>
  <c r="J84" i="13"/>
  <c r="K84" i="13" s="1"/>
  <c r="J83" i="13"/>
  <c r="K83" i="13" s="1"/>
  <c r="J82" i="13"/>
  <c r="K82" i="13" s="1"/>
  <c r="J81" i="13"/>
  <c r="K81" i="13" s="1"/>
  <c r="J80" i="13"/>
  <c r="K80" i="13" s="1"/>
  <c r="J79" i="13"/>
  <c r="K79" i="13" s="1"/>
  <c r="J78" i="13"/>
  <c r="K78" i="13" s="1"/>
  <c r="J77" i="13"/>
  <c r="K77" i="13" s="1"/>
  <c r="J76" i="13"/>
  <c r="K76" i="13" s="1"/>
  <c r="J75" i="13"/>
  <c r="K75" i="13" s="1"/>
  <c r="J74" i="13"/>
  <c r="K74" i="13" s="1"/>
  <c r="J73" i="13"/>
  <c r="K73" i="13" s="1"/>
  <c r="J72" i="13"/>
  <c r="K72" i="13" s="1"/>
  <c r="J71" i="13"/>
  <c r="K71" i="13" s="1"/>
  <c r="J70" i="13"/>
  <c r="K70" i="13" s="1"/>
  <c r="J69" i="13"/>
  <c r="K69" i="13" s="1"/>
  <c r="J68" i="13"/>
  <c r="K68" i="13" s="1"/>
  <c r="J67" i="13"/>
  <c r="K67" i="13" s="1"/>
  <c r="J66" i="13"/>
  <c r="K66" i="13" s="1"/>
  <c r="J65" i="13"/>
  <c r="K65" i="13" s="1"/>
  <c r="J64" i="13"/>
  <c r="K64" i="13" s="1"/>
  <c r="J63" i="13"/>
  <c r="K63" i="13" s="1"/>
  <c r="J62" i="13"/>
  <c r="K62" i="13" s="1"/>
  <c r="J61" i="13"/>
  <c r="K61" i="13" s="1"/>
  <c r="J60" i="13"/>
  <c r="K60" i="13" s="1"/>
  <c r="J59" i="13"/>
  <c r="K59" i="13" s="1"/>
  <c r="J58" i="13"/>
  <c r="K58" i="13" s="1"/>
  <c r="J57" i="13"/>
  <c r="K57" i="13" s="1"/>
  <c r="J56" i="13"/>
  <c r="K56" i="13" s="1"/>
  <c r="J55" i="13"/>
  <c r="K55" i="13" s="1"/>
  <c r="J54" i="13"/>
  <c r="K54" i="13" s="1"/>
  <c r="J53" i="13"/>
  <c r="K53" i="13" s="1"/>
  <c r="J52" i="13"/>
  <c r="K52" i="13" s="1"/>
  <c r="J51" i="13"/>
  <c r="K51" i="13" s="1"/>
  <c r="J50" i="13"/>
  <c r="K50" i="13" s="1"/>
  <c r="J49" i="13"/>
  <c r="K49" i="13" s="1"/>
  <c r="J48" i="13"/>
  <c r="K48" i="13" s="1"/>
  <c r="J47" i="13"/>
  <c r="K47" i="13" s="1"/>
  <c r="J46" i="13"/>
  <c r="K46" i="13" s="1"/>
  <c r="J45" i="13"/>
  <c r="K45" i="13" s="1"/>
  <c r="J44" i="13"/>
  <c r="K44" i="13" s="1"/>
  <c r="J43" i="13"/>
  <c r="K43" i="13" s="1"/>
  <c r="J42" i="13"/>
  <c r="K42" i="13" s="1"/>
  <c r="J41" i="13"/>
  <c r="K41" i="13" s="1"/>
  <c r="J40" i="13"/>
  <c r="K40" i="13" s="1"/>
  <c r="J39" i="13"/>
  <c r="K39" i="13" s="1"/>
  <c r="J38" i="13"/>
  <c r="K38" i="13" s="1"/>
  <c r="J37" i="13"/>
  <c r="K37" i="13" s="1"/>
  <c r="J36" i="13"/>
  <c r="K36" i="13" s="1"/>
  <c r="J35" i="13"/>
  <c r="K35" i="13" s="1"/>
  <c r="J34" i="13"/>
  <c r="K34" i="13" s="1"/>
  <c r="J33" i="13"/>
  <c r="K33" i="13" s="1"/>
  <c r="J32" i="13"/>
  <c r="K32" i="13" s="1"/>
  <c r="J31" i="13"/>
  <c r="K31" i="13" s="1"/>
  <c r="J30" i="13"/>
  <c r="K30" i="13" s="1"/>
  <c r="J29" i="13"/>
  <c r="K29" i="13" s="1"/>
  <c r="J28" i="13"/>
  <c r="K28" i="13" s="1"/>
  <c r="J27" i="13"/>
  <c r="K27" i="13" s="1"/>
  <c r="J26" i="13"/>
  <c r="K26" i="13" s="1"/>
  <c r="J25" i="13"/>
  <c r="K25" i="13" s="1"/>
  <c r="J24" i="13"/>
  <c r="K24" i="13" s="1"/>
  <c r="J23" i="13"/>
  <c r="K23" i="13" s="1"/>
  <c r="J22" i="13"/>
  <c r="K22" i="13" s="1"/>
  <c r="J21" i="13"/>
  <c r="K21" i="13" s="1"/>
  <c r="J20" i="13"/>
  <c r="K20" i="13" s="1"/>
  <c r="J19" i="13"/>
  <c r="K19" i="13" s="1"/>
  <c r="J18" i="13"/>
  <c r="K18" i="13" s="1"/>
  <c r="J17" i="13"/>
  <c r="K17" i="13" s="1"/>
  <c r="J16" i="13"/>
  <c r="K16" i="13" s="1"/>
  <c r="J15" i="13"/>
  <c r="K15" i="13" s="1"/>
  <c r="J14" i="13"/>
  <c r="K14" i="13" s="1"/>
  <c r="J13" i="13"/>
  <c r="K13" i="13" s="1"/>
  <c r="J12" i="13"/>
  <c r="K12" i="13" s="1"/>
  <c r="J11" i="13"/>
  <c r="K11" i="13" s="1"/>
  <c r="F17" i="12" l="1"/>
  <c r="I16" i="12"/>
  <c r="J16" i="12" s="1"/>
  <c r="I15" i="12"/>
  <c r="J15" i="12" s="1"/>
  <c r="I14" i="12"/>
  <c r="J14" i="12" s="1"/>
  <c r="I13" i="12"/>
  <c r="J13" i="12" s="1"/>
  <c r="I12" i="12"/>
  <c r="J12" i="12" s="1"/>
  <c r="I11" i="12"/>
  <c r="J11" i="12" s="1"/>
  <c r="J17" i="12" l="1"/>
  <c r="J28" i="11"/>
  <c r="K28" i="11" s="1"/>
  <c r="J27" i="11"/>
  <c r="K27" i="11" s="1"/>
  <c r="J26" i="11"/>
  <c r="K26" i="11" s="1"/>
  <c r="J25" i="11"/>
  <c r="K25" i="11" s="1"/>
  <c r="J24" i="11"/>
  <c r="K24" i="11" s="1"/>
  <c r="J23" i="11"/>
  <c r="K23" i="11" s="1"/>
  <c r="J22" i="11"/>
  <c r="K22" i="11" s="1"/>
  <c r="J21" i="11"/>
  <c r="K21" i="11" s="1"/>
  <c r="J20" i="11"/>
  <c r="K20" i="11" s="1"/>
  <c r="J19" i="11"/>
  <c r="K19" i="11" s="1"/>
  <c r="J18" i="11"/>
  <c r="K18" i="11" s="1"/>
  <c r="J17" i="11"/>
  <c r="K17" i="11" s="1"/>
  <c r="J16" i="11"/>
  <c r="K16" i="11" s="1"/>
  <c r="J15" i="11"/>
  <c r="K15" i="11" s="1"/>
  <c r="J14" i="11"/>
  <c r="K14" i="11" s="1"/>
  <c r="J13" i="11"/>
  <c r="K13" i="11" s="1"/>
  <c r="J12" i="11"/>
  <c r="K12" i="11" s="1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J11" i="11"/>
  <c r="K11" i="11" s="1"/>
  <c r="K29" i="11" l="1"/>
  <c r="F72" i="10" l="1"/>
  <c r="I71" i="10"/>
  <c r="J71" i="10" s="1"/>
  <c r="I70" i="10"/>
  <c r="J70" i="10" s="1"/>
  <c r="I69" i="10"/>
  <c r="J69" i="10" s="1"/>
  <c r="I68" i="10"/>
  <c r="J68" i="10" s="1"/>
  <c r="I67" i="10"/>
  <c r="J67" i="10" s="1"/>
  <c r="I66" i="10"/>
  <c r="J66" i="10" s="1"/>
  <c r="I65" i="10"/>
  <c r="J65" i="10" s="1"/>
  <c r="I64" i="10"/>
  <c r="J64" i="10" s="1"/>
  <c r="I63" i="10"/>
  <c r="J63" i="10" s="1"/>
  <c r="I62" i="10"/>
  <c r="J62" i="10" s="1"/>
  <c r="I61" i="10"/>
  <c r="J61" i="10" s="1"/>
  <c r="I60" i="10"/>
  <c r="J60" i="10" s="1"/>
  <c r="I59" i="10"/>
  <c r="J59" i="10" s="1"/>
  <c r="I58" i="10"/>
  <c r="J58" i="10" s="1"/>
  <c r="I57" i="10"/>
  <c r="J57" i="10" s="1"/>
  <c r="I56" i="10"/>
  <c r="J56" i="10" s="1"/>
  <c r="I55" i="10"/>
  <c r="J55" i="10" s="1"/>
  <c r="I54" i="10"/>
  <c r="J54" i="10" s="1"/>
  <c r="I53" i="10"/>
  <c r="J53" i="10" s="1"/>
  <c r="I52" i="10"/>
  <c r="J52" i="10" s="1"/>
  <c r="I51" i="10"/>
  <c r="J51" i="10" s="1"/>
  <c r="I50" i="10"/>
  <c r="J50" i="10" s="1"/>
  <c r="I49" i="10"/>
  <c r="J49" i="10" s="1"/>
  <c r="I48" i="10"/>
  <c r="J48" i="10" s="1"/>
  <c r="I47" i="10"/>
  <c r="J47" i="10" s="1"/>
  <c r="I46" i="10"/>
  <c r="J46" i="10" s="1"/>
  <c r="I45" i="10"/>
  <c r="J45" i="10" s="1"/>
  <c r="I44" i="10"/>
  <c r="J44" i="10" s="1"/>
  <c r="I43" i="10"/>
  <c r="J43" i="10" s="1"/>
  <c r="I42" i="10"/>
  <c r="J42" i="10" s="1"/>
  <c r="I41" i="10"/>
  <c r="J41" i="10" s="1"/>
  <c r="I40" i="10"/>
  <c r="J40" i="10" s="1"/>
  <c r="I39" i="10"/>
  <c r="J39" i="10" s="1"/>
  <c r="I38" i="10"/>
  <c r="J38" i="10" s="1"/>
  <c r="I37" i="10"/>
  <c r="J37" i="10" s="1"/>
  <c r="I36" i="10"/>
  <c r="J36" i="10" s="1"/>
  <c r="I35" i="10"/>
  <c r="J35" i="10" s="1"/>
  <c r="I34" i="10"/>
  <c r="J34" i="10" s="1"/>
  <c r="I33" i="10"/>
  <c r="J33" i="10" s="1"/>
  <c r="I32" i="10"/>
  <c r="J32" i="10" s="1"/>
  <c r="I31" i="10"/>
  <c r="J31" i="10" s="1"/>
  <c r="I30" i="10"/>
  <c r="J30" i="10" s="1"/>
  <c r="I29" i="10"/>
  <c r="J29" i="10" s="1"/>
  <c r="I28" i="10"/>
  <c r="J28" i="10" s="1"/>
  <c r="I27" i="10"/>
  <c r="J27" i="10" s="1"/>
  <c r="I26" i="10"/>
  <c r="J26" i="10" s="1"/>
  <c r="I25" i="10"/>
  <c r="J25" i="10" s="1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J72" i="10" l="1"/>
  <c r="G76" i="9" l="1"/>
  <c r="J75" i="9"/>
  <c r="K75" i="9" s="1"/>
  <c r="J74" i="9"/>
  <c r="K74" i="9" s="1"/>
  <c r="J73" i="9"/>
  <c r="K73" i="9" s="1"/>
  <c r="M72" i="9"/>
  <c r="J72" i="9"/>
  <c r="K72" i="9" s="1"/>
  <c r="J71" i="9"/>
  <c r="K71" i="9" s="1"/>
  <c r="J70" i="9"/>
  <c r="K70" i="9" s="1"/>
  <c r="J69" i="9"/>
  <c r="K69" i="9" s="1"/>
  <c r="J68" i="9"/>
  <c r="K68" i="9" s="1"/>
  <c r="J67" i="9"/>
  <c r="K67" i="9" s="1"/>
  <c r="J66" i="9"/>
  <c r="K66" i="9" s="1"/>
  <c r="J65" i="9"/>
  <c r="K65" i="9" s="1"/>
  <c r="J64" i="9"/>
  <c r="K64" i="9" s="1"/>
  <c r="J63" i="9"/>
  <c r="K63" i="9" s="1"/>
  <c r="J62" i="9"/>
  <c r="K62" i="9" s="1"/>
  <c r="J61" i="9"/>
  <c r="K61" i="9" s="1"/>
  <c r="J60" i="9"/>
  <c r="K60" i="9" s="1"/>
  <c r="J59" i="9"/>
  <c r="K59" i="9" s="1"/>
  <c r="J58" i="9"/>
  <c r="K58" i="9" s="1"/>
  <c r="J57" i="9"/>
  <c r="K57" i="9" s="1"/>
  <c r="J56" i="9"/>
  <c r="K56" i="9" s="1"/>
  <c r="J55" i="9"/>
  <c r="K55" i="9" s="1"/>
  <c r="J54" i="9"/>
  <c r="K54" i="9" s="1"/>
  <c r="J53" i="9"/>
  <c r="K53" i="9" s="1"/>
  <c r="J52" i="9"/>
  <c r="K52" i="9" s="1"/>
  <c r="J51" i="9"/>
  <c r="K51" i="9" s="1"/>
  <c r="J50" i="9"/>
  <c r="K50" i="9" s="1"/>
  <c r="J49" i="9"/>
  <c r="K49" i="9" s="1"/>
  <c r="J48" i="9"/>
  <c r="K48" i="9" s="1"/>
  <c r="J47" i="9"/>
  <c r="K47" i="9" s="1"/>
  <c r="J46" i="9"/>
  <c r="K46" i="9" s="1"/>
  <c r="J45" i="9"/>
  <c r="K45" i="9" s="1"/>
  <c r="J44" i="9"/>
  <c r="K44" i="9" s="1"/>
  <c r="J43" i="9"/>
  <c r="K43" i="9" s="1"/>
  <c r="J42" i="9"/>
  <c r="K42" i="9" s="1"/>
  <c r="J41" i="9"/>
  <c r="K41" i="9" s="1"/>
  <c r="J40" i="9"/>
  <c r="K40" i="9" s="1"/>
  <c r="J39" i="9"/>
  <c r="K39" i="9" s="1"/>
  <c r="J38" i="9"/>
  <c r="K38" i="9" s="1"/>
  <c r="J37" i="9"/>
  <c r="K37" i="9" s="1"/>
  <c r="J36" i="9"/>
  <c r="K36" i="9" s="1"/>
  <c r="J35" i="9"/>
  <c r="K35" i="9" s="1"/>
  <c r="J34" i="9"/>
  <c r="K34" i="9" s="1"/>
  <c r="J33" i="9"/>
  <c r="K33" i="9" s="1"/>
  <c r="J32" i="9"/>
  <c r="K32" i="9" s="1"/>
  <c r="J31" i="9"/>
  <c r="K31" i="9" s="1"/>
  <c r="J30" i="9"/>
  <c r="K30" i="9" s="1"/>
  <c r="J29" i="9"/>
  <c r="K29" i="9" s="1"/>
  <c r="J28" i="9"/>
  <c r="K28" i="9" s="1"/>
  <c r="J27" i="9"/>
  <c r="K27" i="9" s="1"/>
  <c r="J26" i="9"/>
  <c r="K26" i="9" s="1"/>
  <c r="J25" i="9"/>
  <c r="K25" i="9" s="1"/>
  <c r="J24" i="9"/>
  <c r="K24" i="9" s="1"/>
  <c r="J23" i="9"/>
  <c r="K23" i="9" s="1"/>
  <c r="J22" i="9"/>
  <c r="K22" i="9" s="1"/>
  <c r="J21" i="9"/>
  <c r="K21" i="9" s="1"/>
  <c r="J20" i="9"/>
  <c r="K20" i="9" s="1"/>
  <c r="J19" i="9"/>
  <c r="K19" i="9" s="1"/>
  <c r="J18" i="9"/>
  <c r="K18" i="9" s="1"/>
  <c r="J17" i="9"/>
  <c r="K17" i="9" s="1"/>
  <c r="J16" i="9"/>
  <c r="K16" i="9" s="1"/>
  <c r="J15" i="9"/>
  <c r="K15" i="9" s="1"/>
  <c r="J14" i="9"/>
  <c r="K14" i="9" s="1"/>
  <c r="J13" i="9"/>
  <c r="K13" i="9" s="1"/>
  <c r="J12" i="9"/>
  <c r="K12" i="9" s="1"/>
  <c r="J11" i="9"/>
  <c r="K11" i="9" s="1"/>
  <c r="K76" i="9" l="1"/>
  <c r="J42" i="8" l="1"/>
  <c r="K42" i="8" s="1"/>
  <c r="J41" i="8"/>
  <c r="K41" i="8" s="1"/>
  <c r="J40" i="8"/>
  <c r="K40" i="8" s="1"/>
  <c r="J39" i="8"/>
  <c r="K39" i="8" s="1"/>
  <c r="J38" i="8"/>
  <c r="K38" i="8" s="1"/>
  <c r="J37" i="8"/>
  <c r="K37" i="8" s="1"/>
  <c r="J36" i="8"/>
  <c r="K36" i="8" s="1"/>
  <c r="J35" i="8"/>
  <c r="K35" i="8" s="1"/>
  <c r="J34" i="8"/>
  <c r="K34" i="8" s="1"/>
  <c r="J33" i="8"/>
  <c r="K33" i="8" s="1"/>
  <c r="J32" i="8"/>
  <c r="K32" i="8" s="1"/>
  <c r="J31" i="8"/>
  <c r="K31" i="8" s="1"/>
  <c r="J30" i="8"/>
  <c r="K30" i="8" s="1"/>
  <c r="J29" i="8"/>
  <c r="K29" i="8" s="1"/>
  <c r="J28" i="8"/>
  <c r="K28" i="8" s="1"/>
  <c r="J27" i="8"/>
  <c r="K27" i="8" s="1"/>
  <c r="J26" i="8"/>
  <c r="K26" i="8" s="1"/>
  <c r="J25" i="8"/>
  <c r="K25" i="8" s="1"/>
  <c r="J24" i="8"/>
  <c r="K24" i="8" s="1"/>
  <c r="J23" i="8"/>
  <c r="K23" i="8" s="1"/>
  <c r="J22" i="8"/>
  <c r="K22" i="8" s="1"/>
  <c r="J21" i="8"/>
  <c r="K21" i="8" s="1"/>
  <c r="J20" i="8"/>
  <c r="K20" i="8" s="1"/>
  <c r="J19" i="8"/>
  <c r="K19" i="8" s="1"/>
  <c r="J18" i="8"/>
  <c r="K18" i="8" s="1"/>
  <c r="J17" i="8"/>
  <c r="K17" i="8" s="1"/>
  <c r="J16" i="8"/>
  <c r="K16" i="8" s="1"/>
  <c r="J15" i="8"/>
  <c r="K15" i="8" s="1"/>
  <c r="J14" i="8"/>
  <c r="K14" i="8" s="1"/>
  <c r="J13" i="8"/>
  <c r="K13" i="8" s="1"/>
  <c r="J12" i="8"/>
  <c r="K12" i="8" s="1"/>
  <c r="J11" i="8"/>
  <c r="K11" i="8" s="1"/>
  <c r="K43" i="8" l="1"/>
  <c r="I32" i="7" l="1"/>
  <c r="J32" i="7" s="1"/>
  <c r="I31" i="7"/>
  <c r="J31" i="7" s="1"/>
  <c r="I30" i="7"/>
  <c r="J30" i="7" s="1"/>
  <c r="I29" i="7"/>
  <c r="J29" i="7" s="1"/>
  <c r="I28" i="7"/>
  <c r="J28" i="7" s="1"/>
  <c r="I27" i="7"/>
  <c r="J27" i="7" s="1"/>
  <c r="I26" i="7"/>
  <c r="J26" i="7" s="1"/>
  <c r="I25" i="7"/>
  <c r="J25" i="7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J33" i="7" l="1"/>
  <c r="G125" i="6" l="1"/>
  <c r="K125" i="6" l="1"/>
  <c r="J84" i="5"/>
  <c r="K84" i="5" s="1"/>
  <c r="J83" i="5"/>
  <c r="K83" i="5" s="1"/>
  <c r="J82" i="5"/>
  <c r="K82" i="5" s="1"/>
  <c r="J81" i="5"/>
  <c r="K81" i="5" s="1"/>
  <c r="J80" i="5"/>
  <c r="K80" i="5" s="1"/>
  <c r="J79" i="5"/>
  <c r="K79" i="5" s="1"/>
  <c r="J78" i="5"/>
  <c r="K78" i="5" s="1"/>
  <c r="J77" i="5"/>
  <c r="K77" i="5" s="1"/>
  <c r="J76" i="5"/>
  <c r="K76" i="5" s="1"/>
  <c r="J75" i="5"/>
  <c r="K75" i="5" s="1"/>
  <c r="J74" i="5"/>
  <c r="K74" i="5" s="1"/>
  <c r="J73" i="5"/>
  <c r="K73" i="5" s="1"/>
  <c r="J72" i="5"/>
  <c r="K72" i="5" s="1"/>
  <c r="J71" i="5"/>
  <c r="K71" i="5" s="1"/>
  <c r="J70" i="5"/>
  <c r="K70" i="5" s="1"/>
  <c r="J69" i="5"/>
  <c r="K69" i="5" s="1"/>
  <c r="J68" i="5"/>
  <c r="K68" i="5" s="1"/>
  <c r="J67" i="5"/>
  <c r="K67" i="5" s="1"/>
  <c r="J66" i="5"/>
  <c r="K66" i="5" s="1"/>
  <c r="J65" i="5"/>
  <c r="K65" i="5" s="1"/>
  <c r="J64" i="5"/>
  <c r="K64" i="5" s="1"/>
  <c r="J63" i="5"/>
  <c r="K63" i="5" s="1"/>
  <c r="J62" i="5"/>
  <c r="K62" i="5" s="1"/>
  <c r="J61" i="5"/>
  <c r="K61" i="5" s="1"/>
  <c r="J60" i="5"/>
  <c r="K60" i="5" s="1"/>
  <c r="J59" i="5"/>
  <c r="K59" i="5" s="1"/>
  <c r="J58" i="5"/>
  <c r="K58" i="5" s="1"/>
  <c r="J57" i="5"/>
  <c r="K57" i="5" s="1"/>
  <c r="J56" i="5"/>
  <c r="K56" i="5" s="1"/>
  <c r="J55" i="5"/>
  <c r="K55" i="5" s="1"/>
  <c r="J54" i="5"/>
  <c r="K54" i="5" s="1"/>
  <c r="J53" i="5"/>
  <c r="K53" i="5" s="1"/>
  <c r="J52" i="5"/>
  <c r="K52" i="5" s="1"/>
  <c r="J51" i="5"/>
  <c r="K51" i="5" s="1"/>
  <c r="J50" i="5"/>
  <c r="K50" i="5" s="1"/>
  <c r="J49" i="5"/>
  <c r="K49" i="5" s="1"/>
  <c r="J48" i="5"/>
  <c r="K48" i="5" s="1"/>
  <c r="J47" i="5"/>
  <c r="K47" i="5" s="1"/>
  <c r="J46" i="5"/>
  <c r="K46" i="5" s="1"/>
  <c r="J45" i="5"/>
  <c r="K45" i="5" s="1"/>
  <c r="J44" i="5"/>
  <c r="K44" i="5" s="1"/>
  <c r="J43" i="5"/>
  <c r="K43" i="5" s="1"/>
  <c r="J42" i="5"/>
  <c r="K42" i="5" s="1"/>
  <c r="J41" i="5"/>
  <c r="K41" i="5" s="1"/>
  <c r="J40" i="5"/>
  <c r="K40" i="5" s="1"/>
  <c r="J39" i="5"/>
  <c r="K39" i="5" s="1"/>
  <c r="J38" i="5"/>
  <c r="K38" i="5" s="1"/>
  <c r="J37" i="5"/>
  <c r="K37" i="5" s="1"/>
  <c r="J36" i="5"/>
  <c r="K36" i="5" s="1"/>
  <c r="J35" i="5"/>
  <c r="K35" i="5" s="1"/>
  <c r="J34" i="5"/>
  <c r="K34" i="5" s="1"/>
  <c r="J33" i="5"/>
  <c r="K33" i="5" s="1"/>
  <c r="J32" i="5"/>
  <c r="K32" i="5" s="1"/>
  <c r="J31" i="5"/>
  <c r="K31" i="5" s="1"/>
  <c r="J30" i="5"/>
  <c r="K30" i="5" s="1"/>
  <c r="J29" i="5"/>
  <c r="K29" i="5" s="1"/>
  <c r="J28" i="5"/>
  <c r="K28" i="5" s="1"/>
  <c r="J27" i="5"/>
  <c r="K27" i="5" s="1"/>
  <c r="J26" i="5"/>
  <c r="K26" i="5" s="1"/>
  <c r="J25" i="5"/>
  <c r="K25" i="5" s="1"/>
  <c r="J24" i="5"/>
  <c r="K24" i="5" s="1"/>
  <c r="J23" i="5"/>
  <c r="K23" i="5" s="1"/>
  <c r="J22" i="5"/>
  <c r="K22" i="5" s="1"/>
  <c r="J21" i="5"/>
  <c r="K21" i="5" s="1"/>
  <c r="J20" i="5"/>
  <c r="K20" i="5" s="1"/>
  <c r="J19" i="5"/>
  <c r="K19" i="5" s="1"/>
  <c r="J18" i="5"/>
  <c r="K18" i="5" s="1"/>
  <c r="J17" i="5"/>
  <c r="K17" i="5" s="1"/>
  <c r="J16" i="5"/>
  <c r="K16" i="5" s="1"/>
  <c r="J15" i="5"/>
  <c r="K15" i="5" s="1"/>
  <c r="J14" i="5"/>
  <c r="K14" i="5" s="1"/>
  <c r="J13" i="5"/>
  <c r="K13" i="5" s="1"/>
  <c r="J12" i="5"/>
  <c r="K12" i="5" s="1"/>
  <c r="J11" i="5"/>
  <c r="K11" i="5" s="1"/>
  <c r="K85" i="5" l="1"/>
  <c r="H73" i="4" l="1"/>
  <c r="K72" i="4"/>
  <c r="L72" i="4" s="1"/>
  <c r="K71" i="4"/>
  <c r="L71" i="4" s="1"/>
  <c r="K70" i="4"/>
  <c r="L70" i="4" s="1"/>
  <c r="K69" i="4"/>
  <c r="L69" i="4" s="1"/>
  <c r="K68" i="4"/>
  <c r="L68" i="4" s="1"/>
  <c r="K67" i="4"/>
  <c r="L67" i="4" s="1"/>
  <c r="K66" i="4"/>
  <c r="L66" i="4" s="1"/>
  <c r="K65" i="4"/>
  <c r="L65" i="4" s="1"/>
  <c r="K64" i="4"/>
  <c r="L64" i="4" s="1"/>
  <c r="K63" i="4"/>
  <c r="L63" i="4" s="1"/>
  <c r="K62" i="4"/>
  <c r="L62" i="4" s="1"/>
  <c r="K61" i="4"/>
  <c r="L61" i="4" s="1"/>
  <c r="K60" i="4"/>
  <c r="L60" i="4" s="1"/>
  <c r="K59" i="4"/>
  <c r="L59" i="4" s="1"/>
  <c r="K58" i="4"/>
  <c r="L58" i="4" s="1"/>
  <c r="K57" i="4"/>
  <c r="L57" i="4" s="1"/>
  <c r="K56" i="4"/>
  <c r="L56" i="4" s="1"/>
  <c r="K55" i="4"/>
  <c r="L55" i="4" s="1"/>
  <c r="K54" i="4"/>
  <c r="L54" i="4" s="1"/>
  <c r="K53" i="4"/>
  <c r="L53" i="4" s="1"/>
  <c r="K52" i="4"/>
  <c r="L52" i="4" s="1"/>
  <c r="K51" i="4"/>
  <c r="L51" i="4" s="1"/>
  <c r="K50" i="4"/>
  <c r="L50" i="4" s="1"/>
  <c r="K49" i="4"/>
  <c r="L49" i="4" s="1"/>
  <c r="K48" i="4"/>
  <c r="L48" i="4" s="1"/>
  <c r="K47" i="4"/>
  <c r="L47" i="4" s="1"/>
  <c r="K46" i="4"/>
  <c r="L46" i="4" s="1"/>
  <c r="K45" i="4"/>
  <c r="L45" i="4" s="1"/>
  <c r="K44" i="4"/>
  <c r="L44" i="4" s="1"/>
  <c r="K43" i="4"/>
  <c r="L43" i="4" s="1"/>
  <c r="K42" i="4"/>
  <c r="L42" i="4" s="1"/>
  <c r="K41" i="4"/>
  <c r="L41" i="4" s="1"/>
  <c r="K40" i="4"/>
  <c r="L40" i="4" s="1"/>
  <c r="K39" i="4"/>
  <c r="L39" i="4" s="1"/>
  <c r="K38" i="4"/>
  <c r="L38" i="4" s="1"/>
  <c r="K37" i="4"/>
  <c r="L37" i="4" s="1"/>
  <c r="K36" i="4"/>
  <c r="L36" i="4" s="1"/>
  <c r="K35" i="4"/>
  <c r="L35" i="4" s="1"/>
  <c r="K34" i="4"/>
  <c r="L34" i="4" s="1"/>
  <c r="K33" i="4"/>
  <c r="L33" i="4" s="1"/>
  <c r="K32" i="4"/>
  <c r="L32" i="4" s="1"/>
  <c r="K31" i="4"/>
  <c r="L31" i="4" s="1"/>
  <c r="K30" i="4"/>
  <c r="L30" i="4" s="1"/>
  <c r="K29" i="4"/>
  <c r="L29" i="4" s="1"/>
  <c r="K28" i="4"/>
  <c r="L28" i="4" s="1"/>
  <c r="K27" i="4"/>
  <c r="L27" i="4" s="1"/>
  <c r="K26" i="4"/>
  <c r="L26" i="4" s="1"/>
  <c r="K25" i="4"/>
  <c r="L25" i="4" s="1"/>
  <c r="K24" i="4"/>
  <c r="L24" i="4" s="1"/>
  <c r="K23" i="4"/>
  <c r="L23" i="4" s="1"/>
  <c r="K22" i="4"/>
  <c r="L22" i="4" s="1"/>
  <c r="K21" i="4"/>
  <c r="L21" i="4" s="1"/>
  <c r="K20" i="4"/>
  <c r="L20" i="4" s="1"/>
  <c r="K19" i="4"/>
  <c r="L19" i="4" s="1"/>
  <c r="K18" i="4"/>
  <c r="L18" i="4" s="1"/>
  <c r="K17" i="4"/>
  <c r="L17" i="4" s="1"/>
  <c r="K16" i="4"/>
  <c r="L16" i="4" s="1"/>
  <c r="K15" i="4"/>
  <c r="L15" i="4" s="1"/>
  <c r="K14" i="4"/>
  <c r="L14" i="4" s="1"/>
  <c r="K13" i="4"/>
  <c r="L13" i="4" s="1"/>
  <c r="K12" i="4"/>
  <c r="L12" i="4" s="1"/>
  <c r="K11" i="4"/>
  <c r="L11" i="4" s="1"/>
  <c r="L73" i="4" l="1"/>
  <c r="F32" i="3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I11" i="3"/>
  <c r="J11" i="3" s="1"/>
  <c r="J32" i="3" l="1"/>
  <c r="J16" i="1" l="1"/>
  <c r="K16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5" i="1"/>
  <c r="K15" i="1" s="1"/>
  <c r="J14" i="1"/>
  <c r="K14" i="1" s="1"/>
  <c r="J13" i="1"/>
  <c r="K13" i="1" s="1"/>
  <c r="J12" i="1"/>
  <c r="K12" i="1" s="1"/>
  <c r="J11" i="1"/>
  <c r="K11" i="1" s="1"/>
  <c r="K55" i="1" l="1"/>
</calcChain>
</file>

<file path=xl/sharedStrings.xml><?xml version="1.0" encoding="utf-8"?>
<sst xmlns="http://schemas.openxmlformats.org/spreadsheetml/2006/main" count="2466" uniqueCount="1020">
  <si>
    <t>NAROČNIK:  VRTEC RIBNICA</t>
  </si>
  <si>
    <t xml:space="preserve">                Majnikova ulica 3, 1310 Ribnica</t>
  </si>
  <si>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</si>
  <si>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</si>
  <si>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</si>
  <si>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</si>
  <si>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</si>
  <si>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</si>
  <si>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</si>
  <si>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</si>
  <si>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</si>
  <si>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</si>
  <si>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</si>
  <si>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ČEVAPČIČI, manj začinjeni</t>
  </si>
  <si>
    <t>kg</t>
  </si>
  <si>
    <t>HRENOVKE, telečje, v naravnem ovoju, sveže, brez glutena, brez ojačevalcev okusa, I. kvalitete</t>
  </si>
  <si>
    <t>KLOBASA, blejska, narezana, I. kvalitete</t>
  </si>
  <si>
    <t>KLOBASA, mortadela, narezana, I. kvalitete</t>
  </si>
  <si>
    <t>KLOBASA, pariška, narezana, I. kvalitete</t>
  </si>
  <si>
    <t>KRVAVICE, I. kvalitete</t>
  </si>
  <si>
    <t>MAST, ocvirkova</t>
  </si>
  <si>
    <t>MESO, mlada govedina, pleče, sveže, brez kosti, narezano, I. kvalitete</t>
  </si>
  <si>
    <t>MESO, mlada govedina, pleče, sveže, brez kosti, v kosu, I. kvalitete</t>
  </si>
  <si>
    <t>MESO, mlada govedina, pljučna, sveže, ekstra kvalitete</t>
  </si>
  <si>
    <t>MESO, mlada govedina, rostbif, sveže, ekstra kvalitete</t>
  </si>
  <si>
    <t>MESO, mlada govedina, stegno, sveže, brez kosti, narezano zrezki / kocke, I. kvalitete</t>
  </si>
  <si>
    <t>MESO, mlada govedina, stegno, sveže, brez kosti, v kosu, I. kvalitete</t>
  </si>
  <si>
    <t>MESO, mleto, mešano, svinjsko in goveje, v razmerju 3:7, sveže, max. 20% maščobe, brez dodanih začimb</t>
  </si>
  <si>
    <t>MESO, svinjsko, kare brez kosti, I. kvalitete</t>
  </si>
  <si>
    <t>MESO, svinjsko, pleče, sveže, brez kosti, narezano, I. kvalitete</t>
  </si>
  <si>
    <t>MESO, svinjsko, pleče, sveže, brez kosti, v kosu, I. kvalitete</t>
  </si>
  <si>
    <t>MESO, svinjsko, rebra, brez kosti, I. kvalitete</t>
  </si>
  <si>
    <t>MESO, svinjsko, rebra, s kostmi, I. kvalitete</t>
  </si>
  <si>
    <t>MESO, svinjsko, stegno, sveže, brez kosti, narezano zrezki / kocke, I. kvalitete</t>
  </si>
  <si>
    <t>MESO, svinjsko, stegno, sveže, brez kosti, v kosu, I. kvalitete</t>
  </si>
  <si>
    <t>MESO, svinjsko, vrat, brez kosti, I. kvalitete</t>
  </si>
  <si>
    <t>MESO, telečje, pleče, sveže, brez kosti, narezano, I. kvalitete</t>
  </si>
  <si>
    <t>MESO, telečje, pleče, sveže, brez kosti, v kosu, I. kvalitete</t>
  </si>
  <si>
    <t>MESO, telečje, stegno, sveže, brez kosti, narezano zrezki / kocke, I. kvalitete</t>
  </si>
  <si>
    <t>MESO, telečje, stegno, sveže, brez kosti, v kosu, I. kvalitete</t>
  </si>
  <si>
    <t>MESO, žrebičje, stegno, sveže, brez kosti, zrezki, I. kvalitete</t>
  </si>
  <si>
    <t>PEČENICE, manj začinjene</t>
  </si>
  <si>
    <t>PRŠUT, kraški, narezan, I. kvalitete</t>
  </si>
  <si>
    <t>PRŠUT, kuhan, narezan, I. kvalitete</t>
  </si>
  <si>
    <t>PRŠUT, pečen, narezan, I. kvalitete</t>
  </si>
  <si>
    <t>SALAMA, domača, suha, narezana</t>
  </si>
  <si>
    <t>SALAMA, goveja, suha, narezana</t>
  </si>
  <si>
    <t>SALAMA, kmečka, suha, brez ojačevalcev okusa, narezana</t>
  </si>
  <si>
    <t>SIR MESNI</t>
  </si>
  <si>
    <t>SLANINA, hamburška mesnata pečena, v kosu</t>
  </si>
  <si>
    <t>SLANINA, sušena, narezana</t>
  </si>
  <si>
    <t>ŠUNKA, kuhana, narezana</t>
  </si>
  <si>
    <t>ŠUNKA, pečena, narezana</t>
  </si>
  <si>
    <t>ŠUNKA, pizza, narezana</t>
  </si>
  <si>
    <t>VRAT, svinjski, prekajeni, v kosu</t>
  </si>
  <si>
    <t>ZASEKA</t>
  </si>
  <si>
    <t>ZAŠINEK, BUDJOLA, narezana</t>
  </si>
  <si>
    <t>SKUPAJ SKLOP 1:</t>
  </si>
  <si>
    <t>Kraj in datum:</t>
  </si>
  <si>
    <t>Žig:</t>
  </si>
  <si>
    <t>Podpis odgovorne osebe:</t>
  </si>
  <si>
    <t>KOSTI, goveje, za juho</t>
  </si>
  <si>
    <t>Sklop 1: Meso in mesni izdelki</t>
  </si>
  <si>
    <t xml:space="preserve">Sklop 2: Perutninsko meso in izdelki </t>
  </si>
  <si>
    <t>ČEVAPČIČI, perutninski, manj začinjeni, sveži, I. kvalitete</t>
  </si>
  <si>
    <t>HRENOVKE, piščančje, brez ovoja, min. 80% piščančjega mesa, brez glutena, brez dodanih barvil in ojačevalcev okusa, I. kvalitete</t>
  </si>
  <si>
    <t>HRENOVKE, piščančje, z ovojem, min. 80% piščančjega mesa, brez glutena, brez dodanih barvil in ojačevalcev okusa, I. kvalitete</t>
  </si>
  <si>
    <t>HRENOVKE, puranje, brez ovoja, min. 70% puranjega mesa, brez glutena, brez dodanih barvil in ojačevalcev okusa, I. kvalitete</t>
  </si>
  <si>
    <t>KLOBASA, posebna, piščančja, narezana, I. kvalitete</t>
  </si>
  <si>
    <t>KLOBASA, posebna, piščančja, v kosu, I. kvalitete</t>
  </si>
  <si>
    <t>KUNČJE MESO, sveže, brez kosti, I. kvalitete</t>
  </si>
  <si>
    <t>PIŠČANČJE MESO, bedra, sveža, I. kvalitete</t>
  </si>
  <si>
    <t>PIŠČANČJE MESO, file, sveže, I. kvalitete</t>
  </si>
  <si>
    <t>PIŠČANČJE MESO, file, zrezki, sveži, I. kvalitete</t>
  </si>
  <si>
    <t xml:space="preserve">PIŠČANČJE MESO, krače, sveža, I. kvalitete, </t>
  </si>
  <si>
    <t>PIŠČANČJE MESO, mleto, sveže, I. kvalitete</t>
  </si>
  <si>
    <t>PIŠČANČJE MESO, nabodala, manj začinjeno, sveže, I. kvalitete</t>
  </si>
  <si>
    <t>PIŠČANČJE MESO, stegna, sveža, brez kosti in kože, I. kvalitete</t>
  </si>
  <si>
    <t>PRSA, piščančja, v ovitku, narezana, min. 80% piščančjega mesa, I. kvalitete</t>
  </si>
  <si>
    <t>PURANJE MESO, file, sveži, I. kvalitete</t>
  </si>
  <si>
    <t>PURANJE MESO, file, zrezki, sveži, I. kvalitete</t>
  </si>
  <si>
    <t>PURANJE MESO, mleto, sveže, I. kvalitete</t>
  </si>
  <si>
    <t>PURANJE MESO, ražnjiči, sveži, manj začinjeni, I. kvalitete</t>
  </si>
  <si>
    <t>ŠUNKA, piščančja, pečena, narezana, I. kvalitete</t>
  </si>
  <si>
    <t>ŠUNKA, puranja, pečena, narezana, I. kvalitete</t>
  </si>
  <si>
    <t>SKUPAJ SKLOP 2:</t>
  </si>
  <si>
    <t>Sklop 3: Mleko in mlečni izdelki</t>
  </si>
  <si>
    <t>IK</t>
  </si>
  <si>
    <t>LETNA KOLIČINA</t>
  </si>
  <si>
    <t>JOGURT, brez laktoze, navadni, tekoči, izbrana kakovost, pakiran do 500 g</t>
  </si>
  <si>
    <t>JOGURT, brez laktoze, sadni, tekoči, izbrana kakovost, pakiran do 500 g</t>
  </si>
  <si>
    <t>JOGURT, navadni, čvrsti, z max. 1,6% m.m., izbrana kakovost, pakiranje do 180 g</t>
  </si>
  <si>
    <t>JOGURT, navadni, čvrsti, z min. 3,2% m.m., izbrana kakovost, pakiranje do 180 g</t>
  </si>
  <si>
    <t>JOGURT, navadni, tekoči, z max. 1,6% m.m., izbrana kakovost, pakiran do 500 g</t>
  </si>
  <si>
    <t>JOGURT, navadni, tekoči, z max. 1,6% m.m., izbrana kakovost, pakiran od 501 do 1000 g</t>
  </si>
  <si>
    <t>JOGURT, navadni, tekoči, z min. 3,2% m.m., izbrana kakovost, pakiran do 500 g</t>
  </si>
  <si>
    <t>JOGURT, navadni, tekoči, z min. 3,2% m.m., izbrana kakovost, pakiran od 501 do 1000 g</t>
  </si>
  <si>
    <t>JOGURT, probiotični, navadni, tekoči, z max. 1,6% m.m., izbrana kakovost, pakiran do 500 g</t>
  </si>
  <si>
    <t>JOGURT, probiotični, sadni, tekoči, različni okusi, z max. 1,6% m.m., izbrana kakovost, pakiran do 500 g</t>
  </si>
  <si>
    <t xml:space="preserve">JOGURT, sadni, različni okusi, z min. 3,2% m.m., s 30% sadnim deležem., pakiranje do 180 g </t>
  </si>
  <si>
    <t>JOGURT, sadni, različni okusi, z min. 8,2% m.m., izbrana kakovost, pakiranje do 180  g</t>
  </si>
  <si>
    <t>JOGURT, sadni, tekoči, različni okusi, z max. 1,6% m.m., izbrana kakovost, pakiran od 501 do 1000 g</t>
  </si>
  <si>
    <t>JOGURT, sadni, tekoči, različni okusi, z max. 1,6% m.m., izbrana kakovost, pakiran po 500 g</t>
  </si>
  <si>
    <t>KISLO MLEKO, čvrsto, polno, izbrana kakovost, pakiranje do 180 g</t>
  </si>
  <si>
    <t>MASLO, surovo, I. kvalitete, izbrana kakovost, pakirano do 250 g</t>
  </si>
  <si>
    <t>MLEKO, pasterizirano, homogenizirano z najmanj 3,2% m.m., izbrana kakovost, pakirano po 1 liter</t>
  </si>
  <si>
    <t>l</t>
  </si>
  <si>
    <t>MLEKO, pasterizirano, homogenizirano, z najmanj 3,2% m.m., izbrana kakovost, pakirano po 10 litrov</t>
  </si>
  <si>
    <t>MLEKO, sterilizirano, brez laktoze, z 1,5 do 1,8% m.m., izbrana kakovost, pakirano do 1 liter</t>
  </si>
  <si>
    <t>MLEKO, sterilizirano, brez laktoze, z 1,5 do 1,8% m.m., izbrana kakovost, pakirano do 200 ml</t>
  </si>
  <si>
    <t>MLEKO, sterilizirano, brez laktoze, z najmanj 3,2% m.m., izbrana kakovost, pakirano do 1 liter</t>
  </si>
  <si>
    <t>MLEKO, sterilizirano, z 1,5 do 1,8% m.m., izbrana kakovost, pakirano do 1 liter</t>
  </si>
  <si>
    <t>MLEKO, sterilizirano, z 1,5 do 1,8% m.m., izbrana kakovost, pakirano do 500 ml</t>
  </si>
  <si>
    <t>MLEKO, sterilizirano, z najmanj 3,5% m.m., izbrana kakovost, pakirano do 1 liter</t>
  </si>
  <si>
    <t>MLEKO, sterilizirano, z najmanj 3,5% m.m., izbrana kakovost, pakirano do 500 ml</t>
  </si>
  <si>
    <t>MLEKO, sterilizirano, z okusom vanilije, z 0,5% m.m., izbrana kakovost, pakirano do 1 liter</t>
  </si>
  <si>
    <t>NAMAZ, mlečni, navaden, izbrana kakovost, pakiranje do 150  g</t>
  </si>
  <si>
    <t>NAMAZ, mlečni, različni okusi, izbrana kakovost, pakiranje do 150  g</t>
  </si>
  <si>
    <t>NAMAZ, sirni, navaden, izbrana kakovost, pakiranje do 150  g</t>
  </si>
  <si>
    <t>NAMAZ, sirni, različni okusi, izbrana kakovost, pakiranje do 150  g</t>
  </si>
  <si>
    <t xml:space="preserve">PUDING, mlečni, s čokoladnim okusom, pakiranje do 125 g </t>
  </si>
  <si>
    <t>PUDING, mlečni, z okusom vanilije, pakiranje do 125 g</t>
  </si>
  <si>
    <t xml:space="preserve">SIR, kremni, izdelan iz smetane, z min. 80% m.m. v suhi snovi, pakiranje do 500 g </t>
  </si>
  <si>
    <t>SIR, mehki, beli, tipa mocarela, z min. 40% m.m. v suhi snovi, izbrana kakovost</t>
  </si>
  <si>
    <t>SIR, poltrdi, polmastni sir, z min 40% m.m. v suhi snovi</t>
  </si>
  <si>
    <t>SIR, poltrdi, polmastni sir, z min. 30% m.m. v suhi snovi</t>
  </si>
  <si>
    <t>SIR, poltrdi, polmastni sir, z min. 35% m.m. v suhi snovi</t>
  </si>
  <si>
    <t>SIR, poltrdi, polnomastni sir, brez laktoze, z min. 45% m.m. v suhi snovi</t>
  </si>
  <si>
    <t>SIR, poltrdi, polnomastni sir, z min 45% m.m. v suhi snovi</t>
  </si>
  <si>
    <t>SIR, ribani, z min. 45% m.m. v suhi snovi, pakirna do 5000 g</t>
  </si>
  <si>
    <t>SIR, sveži, beli, v slanici, iz kravjega mleka, z min. 45% m.m. v suhi snovi</t>
  </si>
  <si>
    <t>SIR, topljeni, z min. 35% m.m. v suhi snovi, pakiranje do 140 g</t>
  </si>
  <si>
    <t>SIR, trdi, polnomastni sir, tipa ementalec, z min. 45% m.m. v suhi snovi</t>
  </si>
  <si>
    <t>SIR, trdi, za ribanje, z min. 35% m.m. v suhi snovi, staran min. 12 mesecev, predpakirani</t>
  </si>
  <si>
    <t>SKUTA, nepasirana, s 35-40% m.m., izbrana kakovost, pakirana do 5 kg</t>
  </si>
  <si>
    <t>SKUTA, nepasirana, s 35-40% m.m., izbrana kakovost, pakirana do 500 g</t>
  </si>
  <si>
    <t>SKUTA, s podloženim sadjem, različni okusi, pakiranje do 120 g</t>
  </si>
  <si>
    <t>SKUTA, sadna, različni okusi, izbrana kakovost, pakiranje do 120 g</t>
  </si>
  <si>
    <t>SLADOLED, mlečni, na palčki, z okusom vanilije, oblit s čokolado, izbrana kakovost, pakiranje do 100 ml</t>
  </si>
  <si>
    <t>SLADOLED, mlečni, na palčki, z okusom vanilije, oblit s čokolado, s sadnim polnilom, izbrana kakovost, pakiranje do 100 ml</t>
  </si>
  <si>
    <t>SLADOLED, mlečni, na palčki, z okusom vanilije, oblit s čokolado, z dodanimi drobljenimi lešniki, izbrana kakovost, pakiranje do 100 ml</t>
  </si>
  <si>
    <t>SLADOLED, mlečni, v lončku, brez laktoze, različni okusi, izbrana kakovost, pakiranje do 120 ml</t>
  </si>
  <si>
    <t>SLADOLED, mlečni, v lončku, različni okusi, pakiranje do 120 ml</t>
  </si>
  <si>
    <t>SLADOLED, mlečni, v obliki korneta, različni okusi, pakiranje do 100 g</t>
  </si>
  <si>
    <t>SLADOLED, vodni, na palčki, s sadnim okusom, pakiranje do 150 ml</t>
  </si>
  <si>
    <t>SMETANA, kisla, z min 18% m.m., pakirana do 180 g</t>
  </si>
  <si>
    <t>SMETANA, kisla, z min. 18% m.m., pakiranje do 400 g</t>
  </si>
  <si>
    <t>SMETANA, rastlinska, za stepanje, pakirna do 1 liter</t>
  </si>
  <si>
    <t>SMETANA, sladka, s 35% m.m., izbrana kakovost, pakirana do 1 liter</t>
  </si>
  <si>
    <t>SMETANA, za kuhanje, z 21% m.m., pakirana do 500 ml</t>
  </si>
  <si>
    <t>SMETANA, za stepanje, z min. 33% m.m., pakirana do 1 liter</t>
  </si>
  <si>
    <t>SMETANA, za stepanje, z min. 33% m.m., pakirana do 500 ml</t>
  </si>
  <si>
    <t>SKUPAJ SKLOP 3:</t>
  </si>
  <si>
    <t>n datum:</t>
  </si>
  <si>
    <t xml:space="preserve">Sklop 4: Kruh in pekovski izdelki  </t>
  </si>
  <si>
    <t>BOMBETA, ajdova, pakirana 10/1, z deklaracijo, 4 dag</t>
  </si>
  <si>
    <t>BOMBETA, bela, pakirana 10/1, z deklaracijo, 4 dag</t>
  </si>
  <si>
    <t>BOMBETA, črna, pakirana 10/1, z deklaracijo, 4 dag</t>
  </si>
  <si>
    <t>BOMBETA, polnozrnata, pakirana 10/1, z deklaracijo, 4 dag</t>
  </si>
  <si>
    <t>BOMBETA, s sezamom, pakirana 10/1, z deklaracijo, 4 dag</t>
  </si>
  <si>
    <t>BOMBETA, z ovsenimi kosmiči, pakirana 10/1, z deklaracijo, 4 dag</t>
  </si>
  <si>
    <t>BOMBETA, zrnata, pakirana 10/1, z deklaracijo, 4 dag</t>
  </si>
  <si>
    <t>DROBTINE, krušne, bele, pakirane po 500 g</t>
  </si>
  <si>
    <t>DROBTINE, krušne, polnozrnate, pakirane po 500 g</t>
  </si>
  <si>
    <t>GRISINI, navadni, pakirani po 100 g</t>
  </si>
  <si>
    <t>GRISINI, polnozrnati, pakirani po 100 g</t>
  </si>
  <si>
    <t>KAJZERICA, bela, pakirana 10/1, z deklaracijo, 4 dag</t>
  </si>
  <si>
    <t>KAJZERICA, s sezamom, pakirana 10/1, z deklaracijo, 4 dag</t>
  </si>
  <si>
    <t>KAJZERICA, zrnata, pakirana 10/1, z deklaracijo, 4 dag</t>
  </si>
  <si>
    <t>KEKSI, čajni, poljubne oblike, 2 kg</t>
  </si>
  <si>
    <t>KEKSI, kakavovi, poljubne oblike, od 200 do 440 g</t>
  </si>
  <si>
    <t>KEKSI, lešnikovi, poljubne oblike, od 200 do 440 g</t>
  </si>
  <si>
    <t>KEKSI, lešnikovi, s čokolado, poljubne oblike, od 200 do 440 g</t>
  </si>
  <si>
    <t>KEKSI, lincerji, marelični, od 200 do 440 g</t>
  </si>
  <si>
    <t>KEKSI, medenjaki, poljubne oblike, od 200 do 440 g</t>
  </si>
  <si>
    <t>KEKSI, ovseni, poljubne oblike, od 200 do 440 g</t>
  </si>
  <si>
    <t>KEKSI, pirini, poljubne oblike, od 200 do 440 g</t>
  </si>
  <si>
    <t>KEKSI, rogljički, orehovi, od 200 do 440 g</t>
  </si>
  <si>
    <t>KEKSI, rogljički, vanilijevi, od 200 do 440 g</t>
  </si>
  <si>
    <t>KEKSI, s pšenično moko, navadni, poljubne oblike, od 200 do 440 g</t>
  </si>
  <si>
    <t>KEKSI, žepki, marelični, od 200 do 440 g</t>
  </si>
  <si>
    <t>KROF, z marelično marmelado, teža 6 dag</t>
  </si>
  <si>
    <t>KROF, z vanilijevo kremo, teža 6 dag</t>
  </si>
  <si>
    <t>KRUH, ajdov, štruca, narezan, pakiran, z deklaracijo, od 0,75 do 1 kg</t>
  </si>
  <si>
    <t>KRUH, ajdov, z orehi, hlebec, narezan, pakiran z deklaracijo, od 0,75 do 1 kg</t>
  </si>
  <si>
    <t>KRUH, iz več vrst žita, z min. 15 % semen, hlebec, narezan, pakiran, z deklaracijo, od 0,75 do 1 kg</t>
  </si>
  <si>
    <t>KRUH, koruzni, štruca, narezan, pakiran, z deklaracijo, od 0,75 do 1 kg</t>
  </si>
  <si>
    <t>KRUH, ovseni, štruca, narezan, pakiran, z deklaracijo, od 0,75 do 1 kg</t>
  </si>
  <si>
    <t>KRUH, pirin, štruca, narezan, pakiran, z deklaracijo, od 0,75 do 1 kg</t>
  </si>
  <si>
    <t>KRUH, pisani, štruca, narezan, pakiran, z deklaracijo, od 0,75 do 1 kg</t>
  </si>
  <si>
    <t>KRUH, polnozrnati, štruca, narezan, pakiran, z deklaracijo, od 0,75 do 1 kg</t>
  </si>
  <si>
    <t>KRUH, pšenični, beli, štruca, narezan, pakiran, z deklaracijo, od 0,75 do 1 kg</t>
  </si>
  <si>
    <t>KRUH, pšenični, črni, T1100, hlebec, narezan, pakiran, z deklaracijo, od 0,75 do 1 kg</t>
  </si>
  <si>
    <t>KRUH, pšenični, črni, T1600, hlebec, narezan, pakiran, z deklaracijo, od 0,75 do 1 kg</t>
  </si>
  <si>
    <t>KRUH, pšenični, polbeli, štruca, narezan, pakiran, z deklaracijo, od 0,75 do 1 kg</t>
  </si>
  <si>
    <t>KRUH, rženi, štruca, narezan, pakiran, z deklaracijo, od o,75 do 1 kg</t>
  </si>
  <si>
    <t>KRUH, s pirino moko in pirnimi kosmiči, hlebec, narezan, pakiran, z deklaracijo, od 0,75 do 1 kg</t>
  </si>
  <si>
    <t>KRUH, s pirino moko, pirnimi kosmiči in s semeni, hlebec, narezan, pakiran, z deklaracijo, od 0,75 do 1 kg</t>
  </si>
  <si>
    <t>KRUH, s semeni, min. 10 % semen, hlebec, narezan, pakiran, z deklaracijo, od 0,75 do 1 kg</t>
  </si>
  <si>
    <t>KRUH, z 80% polnozrnate moke, hlebec, narezan, pakiran, z deklaracijo, od 0,75 do 1 kg</t>
  </si>
  <si>
    <t>KRUH, z ovsenimi kosmiči, štruca, narezan, pakiran, z deklaracijo, od 0,75 do 1 kg</t>
  </si>
  <si>
    <t>KRUH, s 30% manj soli, štruca, narezan, pakiran, z deklaracijo, od 0,75 do 1 kg</t>
  </si>
  <si>
    <t>PREPEČENEC, klasični, pakiranje po 330 g</t>
  </si>
  <si>
    <t>PREPEČENEC, pirin, pakiranje po 330 g</t>
  </si>
  <si>
    <t>PREPEČENEC, polnozrnati, pakiranje po 330 g</t>
  </si>
  <si>
    <t>PRESTA, neslana, 35 g</t>
  </si>
  <si>
    <t>ROGLJIČ, pšenični, beli, 4 dag</t>
  </si>
  <si>
    <t>ROGLJIČ, pšenični, črni, 4 dag</t>
  </si>
  <si>
    <t>ŠTRUČKA, bela, pakirana 10/1, z deklaracijo, teža 4 dag</t>
  </si>
  <si>
    <t>ŠTRUČKA, francoska, pšenična bela, z deklaracijo, teža 25 dag</t>
  </si>
  <si>
    <t>ŠTRUČKA, francoska, pšenična, črna, z deklaracijo, teža 25 dag</t>
  </si>
  <si>
    <t>ŠTRUČKA, francoska, pšenična, polnozrnata, z deklaracijo, teža 25 dag</t>
  </si>
  <si>
    <t>ŠTRUČKA, francoska, koruzna, z deklaracijo, teža 25 dag</t>
  </si>
  <si>
    <t>ŠTRUČKA, koruzna, min 22% koruzne moke, pakirana 10/1, z deklaracijo, teža 4 dag</t>
  </si>
  <si>
    <t>ŠTRUČKA, makova, pakirana 10/1, z deklaracijo, teža 4 dag</t>
  </si>
  <si>
    <t>ŠTRUČKA, mlečna, pakirana 10/1, z deklaracijo, teža 4 dag</t>
  </si>
  <si>
    <t>ŠTRUČKA, ržena, pakirana 10/1, z deklaracijo, teža 4 dag</t>
  </si>
  <si>
    <t>ŠTRUČKA, s semeni, min. 15% semen, pakirana 10/1, z deklaracijo, teža 4 dag</t>
  </si>
  <si>
    <t>ŠTRUČKA, sirova, min 25% sira, pakirana 10/1, z deklaracijo, teža 4 dag</t>
  </si>
  <si>
    <t>ŠTRUČKA, z otrobi in zeliščnim maslom, pakirana 10/1, z deklaracijo, teža 4 dag</t>
  </si>
  <si>
    <t>ŠTRUČKA, zrnata, pakirana 10/1, z deklaracijo, teža 4 dag</t>
  </si>
  <si>
    <t>ŽEMLJA, ajdova, pakirana 10/1, z deklaracijo, 4 dag</t>
  </si>
  <si>
    <t>ŽEMLJA, bela, pakirana 10/1, z deklaracijo, 4 dag</t>
  </si>
  <si>
    <t>ŽEMLJA, črna, pakirana 10/1, z deklaracijo, 4 dag</t>
  </si>
  <si>
    <t>ŽEMLJA, koruzna, pakirana 10/1, z deklaracijo, 4 dag</t>
  </si>
  <si>
    <t>ŽEMLJA, ržena, pakirana 10/1, z deklaracijo, 4 dag</t>
  </si>
  <si>
    <t>ŽEMLJA, skutina, pakirana 10/1, z deklaracijo, 4 dag</t>
  </si>
  <si>
    <t>ŽEMLJA, z otrobi, pakirana 10/1, z deklaracijo, 4 dag</t>
  </si>
  <si>
    <t>KRUH, pšenični beli, za cmoke</t>
  </si>
  <si>
    <t>SKUPAJ SKLOP 4:</t>
  </si>
  <si>
    <t>Sklop 5:  Sadje in zelenjava</t>
  </si>
  <si>
    <t xml:space="preserve">            KOLIČINA</t>
  </si>
  <si>
    <t>CENA</t>
  </si>
  <si>
    <t>BLAG. ZNAMKA</t>
  </si>
  <si>
    <t xml:space="preserve"> IZRAČUN</t>
  </si>
  <si>
    <t>LETNA</t>
  </si>
  <si>
    <t xml:space="preserve"> za 1. obdobje</t>
  </si>
  <si>
    <t>ANANAS, razred I</t>
  </si>
  <si>
    <t>AVOKADO, razred I</t>
  </si>
  <si>
    <t>BANANE, razred I</t>
  </si>
  <si>
    <t>BAZILIKA, sveže zelišče</t>
  </si>
  <si>
    <t>BLITVA</t>
  </si>
  <si>
    <t>BRESKVE, razred I</t>
  </si>
  <si>
    <t>BROKOLI, razred I</t>
  </si>
  <si>
    <t>BRUSNICE, suhe, razred I</t>
  </si>
  <si>
    <t>BUČA, hokaido, razred I</t>
  </si>
  <si>
    <t>BUČA, maslena, razred I</t>
  </si>
  <si>
    <t>BUČA, muškatna, razred I</t>
  </si>
  <si>
    <t>BUČA, oranžna, razred I</t>
  </si>
  <si>
    <t>BUČKE, zelene, razred I</t>
  </si>
  <si>
    <t>CVETAČA, razred I</t>
  </si>
  <si>
    <t>ČEBULA, rdeča, razred I</t>
  </si>
  <si>
    <t>ČEBULA, rjava, razred I</t>
  </si>
  <si>
    <t>ČESEN, razred I</t>
  </si>
  <si>
    <t>ČIČERIKA, bela, suho zrnje, razred I</t>
  </si>
  <si>
    <t>DROBNJAK, sveže zelišče</t>
  </si>
  <si>
    <t>FIGE, suhe, pakirane po 500 g z deklaracijo</t>
  </si>
  <si>
    <t>FIGE, suhe, rinfuza, z deklaracijo</t>
  </si>
  <si>
    <t>FIŽOL, beli, tetovec, v zrnju, razred ektra</t>
  </si>
  <si>
    <t>FIŽOL, rjavi, češnjevec, v zrnju, razred ektra</t>
  </si>
  <si>
    <t>FIŽOL, stročji, razred ekstra</t>
  </si>
  <si>
    <t>GRANATNO JABOLKO, razred I</t>
  </si>
  <si>
    <t>GRENIVKA, razred I</t>
  </si>
  <si>
    <t>GROZDJE, belo, namizno, razred I</t>
  </si>
  <si>
    <t>GROZDJE, črno, namizno, razred I</t>
  </si>
  <si>
    <t>GROZDJE, rdeče, namizno, razred I</t>
  </si>
  <si>
    <t>HREN</t>
  </si>
  <si>
    <t>HRUŠKA NAŠI</t>
  </si>
  <si>
    <t xml:space="preserve">HRUŠKE (KONFERANCE, ABATA, VILJAMOVKA, ipd.)* </t>
  </si>
  <si>
    <t>INGVER</t>
  </si>
  <si>
    <t>JABOLKA, razred I</t>
  </si>
  <si>
    <t>JAJČEVCI, razred I</t>
  </si>
  <si>
    <t>KAKI, razred I</t>
  </si>
  <si>
    <t>KAKI, vanilija, razred I</t>
  </si>
  <si>
    <t>KIVI, razred I</t>
  </si>
  <si>
    <t>KLEMENTINE, razred I</t>
  </si>
  <si>
    <t>KOLERABA, nadzemna, razred I</t>
  </si>
  <si>
    <t>KOLERABA, rumena, razred I</t>
  </si>
  <si>
    <t>KORENJE, rdeče, razred I</t>
  </si>
  <si>
    <t>KORENJE, rumeno, razred I</t>
  </si>
  <si>
    <t>KOROMAČ, janež, razred I</t>
  </si>
  <si>
    <t>KRHLJI, suhi, jabolčni, olupljeni, pakirani po 500 g z deklaracijo, razred I</t>
  </si>
  <si>
    <t>KRHLJI, suhi, jabolčni, olupljeni, rinfuza, z deklaracijo, razred I</t>
  </si>
  <si>
    <t>KROMPIR, kifeljčar, razred I</t>
  </si>
  <si>
    <t>KROMPIR, mladi, razred I</t>
  </si>
  <si>
    <t>KROMPIR, razne sorte, razred I</t>
  </si>
  <si>
    <t>KROMPIR, sladki, razred I</t>
  </si>
  <si>
    <t>KUMARE, razred I</t>
  </si>
  <si>
    <t>LEČA, oranžna, zrnje</t>
  </si>
  <si>
    <t>LEČA, rjava, zrnje</t>
  </si>
  <si>
    <t>LEČA, zelena, zrnje</t>
  </si>
  <si>
    <t>LIMETA, razred I</t>
  </si>
  <si>
    <t>LIMONE, razred I</t>
  </si>
  <si>
    <t>LUBENICE, razred I</t>
  </si>
  <si>
    <t>MANDARINE, razred I</t>
  </si>
  <si>
    <t>MANGO, razred I</t>
  </si>
  <si>
    <t>MARELICE, razred I</t>
  </si>
  <si>
    <t>MARELICE, suhe, rinfuza, razred I</t>
  </si>
  <si>
    <t>MELONE, razred I</t>
  </si>
  <si>
    <t>META, sveže zelišče</t>
  </si>
  <si>
    <t>MOTOVILEC, razred I</t>
  </si>
  <si>
    <t>NEKTARINE, razred I</t>
  </si>
  <si>
    <t>OHROVT, brstični, razred I</t>
  </si>
  <si>
    <t>OHROVT, glavnati, razred I</t>
  </si>
  <si>
    <t>OREHI, oluščena jedrca, razred ekstra</t>
  </si>
  <si>
    <t>PAPRIKA, babura, razred I</t>
  </si>
  <si>
    <t>PAPRIKA, rdeča, razred I</t>
  </si>
  <si>
    <t>PAPRIKA, rumena, razred I</t>
  </si>
  <si>
    <t>PAPRIKA, špica, rdeča, razred I</t>
  </si>
  <si>
    <t>PAPRIKA, zelena, razred I</t>
  </si>
  <si>
    <t>PARADIŽNIK, češnjev, razred I</t>
  </si>
  <si>
    <t>PARADIŽNIK, razne sorte, razred I</t>
  </si>
  <si>
    <t>PARADIŽNIK, v grozdu, Grapolo, razred I</t>
  </si>
  <si>
    <t>PASTINAK, razred I</t>
  </si>
  <si>
    <t>PESA, rdeča, sveža, razred I</t>
  </si>
  <si>
    <t>PETERŠILJ, svež, koren</t>
  </si>
  <si>
    <t>PETERŠILJ, svež, list</t>
  </si>
  <si>
    <t>POMARANČE, razred I</t>
  </si>
  <si>
    <t>POMARANČE, rdeče, razred I</t>
  </si>
  <si>
    <t>POR, razred I</t>
  </si>
  <si>
    <t>RADIČ, rdeči, razred I</t>
  </si>
  <si>
    <t>RADIČ, štrucar, razred I</t>
  </si>
  <si>
    <t>REDKEV, črna, razred I</t>
  </si>
  <si>
    <t>REDKVICA, rdeča, razred I</t>
  </si>
  <si>
    <t>REPA, kisla, rezana, pakirana v PVC posodi po 1 kg, razred I</t>
  </si>
  <si>
    <t>REPA, kisla, rezana, pakirana v PVC posodi po 10 kg, razred I</t>
  </si>
  <si>
    <t>REPA, sveža, razred I</t>
  </si>
  <si>
    <t>RINGLO, razred I</t>
  </si>
  <si>
    <t>ROZINE, pakirane po 500 g z deklaracijo, razred I</t>
  </si>
  <si>
    <t>ROZINE, rinfuza, z deklaracijo, razred I</t>
  </si>
  <si>
    <t>RUKOLA, sveža, razred I</t>
  </si>
  <si>
    <t>SLIVE, suhe, izkoščičene, pakirane po 500 g, z deklaracijo, razred I</t>
  </si>
  <si>
    <t>SLIVE, suhe, izkoščičene, rinfuza, z deklaracijo, razred I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</si>
  <si>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</si>
  <si>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</si>
  <si>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</si>
  <si>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</si>
  <si>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</si>
  <si>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SOLATA, zelena, mehkolistna, razred I</t>
  </si>
  <si>
    <t>ŠALOTKA, razred I</t>
  </si>
  <si>
    <t>ŠPINAČA, mlada, sveža, razred I</t>
  </si>
  <si>
    <t>ZELENA, gomolj, razred I</t>
  </si>
  <si>
    <t>ZELENA, stebelna, razred I</t>
  </si>
  <si>
    <t>ZELJE, belo, mlado, razred I</t>
  </si>
  <si>
    <t>ZELJE, belo, razred I</t>
  </si>
  <si>
    <t>ZELJE, kislo, rezano, pakirano v PVC posodi po 1 kg, razred I</t>
  </si>
  <si>
    <t>ZELJE, kislo, rezano, pakirano v PVC posodi po 10 kg, razred I</t>
  </si>
  <si>
    <t>ZELJE, kitajsko, razred I</t>
  </si>
  <si>
    <t>ZELJE, rdeče, razred I</t>
  </si>
  <si>
    <t>SKUPAJ SKLOP 5:</t>
  </si>
  <si>
    <t xml:space="preserve">* 1. obdobje od 1.05.2022  do 31.08.2022 </t>
  </si>
  <si>
    <t xml:space="preserve">Sklop 6: Zamrznjeno sadje in zelenjava </t>
  </si>
  <si>
    <t>LETNA GRAMATURA</t>
  </si>
  <si>
    <t>BOROVNICE</t>
  </si>
  <si>
    <t>FIŽOL, stročji, masleni</t>
  </si>
  <si>
    <t>FIŽOL, stročji, rumeni</t>
  </si>
  <si>
    <t>FIŽOL, stročji, zeleni</t>
  </si>
  <si>
    <t>GOZDNI SADEŽI</t>
  </si>
  <si>
    <t>GRAH</t>
  </si>
  <si>
    <t>JAGODE</t>
  </si>
  <si>
    <t>KORENJE, mlado, mini</t>
  </si>
  <si>
    <t>KORENJE, rezano</t>
  </si>
  <si>
    <t>MALINE</t>
  </si>
  <si>
    <t>MARELICE, polovičke, brez koščic</t>
  </si>
  <si>
    <t>MEŠANICA BROKOLI, CVETAČA IN REZANO KORENJE, kaiser</t>
  </si>
  <si>
    <t>MEŠANICA BROKOLI</t>
  </si>
  <si>
    <t>MEŠANICA GRAH IN KORENJE</t>
  </si>
  <si>
    <t>MEŠANICA JUŠNA ZELENJAVA</t>
  </si>
  <si>
    <t>MEŠANICA ZA FRANCOSKO SOLATO</t>
  </si>
  <si>
    <t>MEŠANICA ZELENJAVE ZA PRILOGE</t>
  </si>
  <si>
    <t>RDEČI RIBEZ</t>
  </si>
  <si>
    <t>ROBIDE</t>
  </si>
  <si>
    <t>SLIVE, polovičke, brez koščic</t>
  </si>
  <si>
    <t>ŠPINAČA, pasirana</t>
  </si>
  <si>
    <t>VIŠNJE, razkoščičene</t>
  </si>
  <si>
    <t>SKUPAJ SKLOP 6:</t>
  </si>
  <si>
    <t>SPECIFIKACIJA PREDRAČUNA</t>
  </si>
  <si>
    <t>Sklop 7: Ostali zamrznjeni izdelki</t>
  </si>
  <si>
    <t>BUREK, špinačni</t>
  </si>
  <si>
    <t>CMOKI, jagodni</t>
  </si>
  <si>
    <t>CMOKI, kruhovi</t>
  </si>
  <si>
    <t>CMOKI, marelični</t>
  </si>
  <si>
    <t>CMOKI, skutno zdrobovi, za prilogo</t>
  </si>
  <si>
    <t>CMOKI, slivovi</t>
  </si>
  <si>
    <t>KANELONI, mesni</t>
  </si>
  <si>
    <t>KANELONI, sirovi</t>
  </si>
  <si>
    <t>KANELONI, špinačni</t>
  </si>
  <si>
    <t>KANELONI, šunka-sir</t>
  </si>
  <si>
    <t>OCVRTKI, zdrobovi</t>
  </si>
  <si>
    <t>PALAČINKE, ajdove, 70 do 75 g</t>
  </si>
  <si>
    <t>PALAČINKE, s čokoladno lešnikovim nadevom, 70 do 75 g</t>
  </si>
  <si>
    <t>PALAČINKE, z mareličnim nadevom, 70 do 75 g</t>
  </si>
  <si>
    <t>PITA, jabolčna, pečena</t>
  </si>
  <si>
    <t>POLPETI, sojini</t>
  </si>
  <si>
    <t>POLPETI, zelenjavni</t>
  </si>
  <si>
    <t>SVALJKI, krompirjevi, brez skute</t>
  </si>
  <si>
    <t>SVALJKI, krompirjevi, s skuto</t>
  </si>
  <si>
    <t>SVALJKI, pirini</t>
  </si>
  <si>
    <t>SVALJKI, rženi</t>
  </si>
  <si>
    <t>ŠTRUKLJI, ajdovi, s skuto</t>
  </si>
  <si>
    <t>ŠTRUKLJI, korenčkovi</t>
  </si>
  <si>
    <t>ŠTRUKLJI, skutni</t>
  </si>
  <si>
    <t>ŠTRUKLJI, skutni, sladki</t>
  </si>
  <si>
    <t>TESTENINE, polnjene, s sirovim nadevom</t>
  </si>
  <si>
    <t>TESTENINE, polnjene, s špinačnim nadevom</t>
  </si>
  <si>
    <t>TESTENINE, polnjene, z mesnim nadevom</t>
  </si>
  <si>
    <t>TESTO, listnato</t>
  </si>
  <si>
    <t>TESTO, vlečeno</t>
  </si>
  <si>
    <t>ZAVITEK, jabolčni, iz listnatega testa</t>
  </si>
  <si>
    <t>ZAVITEK, jabolčni, iz vlečenega testa</t>
  </si>
  <si>
    <t>SKUPAJ SKLOP 7:</t>
  </si>
  <si>
    <t>Sklop 8: Žita, mlevski izdelki in testenine</t>
  </si>
  <si>
    <t>JEŠPRENJ, oluščeni ječmen, pakiranje do 1000 g</t>
  </si>
  <si>
    <t>JUŠNA ZAKUHA, fritati, pakiranje do 1000 g</t>
  </si>
  <si>
    <t>JUŠNA ZAKUHA, jušni rezanci, pirini, polnozrnati, pakiranje do 1000 g</t>
  </si>
  <si>
    <t>JUŠNA ZAKUHA, jušni rezanci, valjani, pakiranje do 1000 g</t>
  </si>
  <si>
    <t>JUŠNA ZAKUHA, kroglice, pakiranje do 1000 g</t>
  </si>
  <si>
    <t>JUŠNA ZAKUHA, ribana kaša, jajčna, pakiranje do 1000 g</t>
  </si>
  <si>
    <t>JUŠNA ZAKUHA, ribana kaša, jajčna, pakiranje od 1001 do 3000 g</t>
  </si>
  <si>
    <t>JUŠNA ZAKUHA, vlivanci, jajčni, pakiranje do 1000 g</t>
  </si>
  <si>
    <t>JUŠNA ZAKUHA, vlivanci, jajčni, pakiranje od 1001 do 3000 g</t>
  </si>
  <si>
    <t>JUŠNA ZAKUHA, zvezdice, jajčne, pakiranje do 1000 g</t>
  </si>
  <si>
    <t>JUŠNA ZAKUHA, zvezdice, pirine, pakiranje do 1000 g</t>
  </si>
  <si>
    <t>KAMUT, pakiranje do 1000 g</t>
  </si>
  <si>
    <t>KAŠA, ajdova, pakiranje do 1000 g</t>
  </si>
  <si>
    <t>KAŠA, prosena, pakiranje do 1000 g</t>
  </si>
  <si>
    <t>KOSMIČI OVSENI, pakiranje do 1000 g</t>
  </si>
  <si>
    <t>KUS KUS, navadni, pakiranje do 1000 g</t>
  </si>
  <si>
    <t>KUS KUS, navadni, pakiranje od 1001 do 5000 g</t>
  </si>
  <si>
    <t>KUS KUS, polnozrnati, pakiranje do 1000 g</t>
  </si>
  <si>
    <t>KVINOJA, pakiranje do 1000 g</t>
  </si>
  <si>
    <t>MEŠANICA TREH ŽIT, riž, pira in ječmen, pakiranje do 1000 g</t>
  </si>
  <si>
    <t>MLINCI, z jajci, pakiranje 1000 do 5000 g</t>
  </si>
  <si>
    <t>MOKA, ajdova, pakiranje do 1000 g</t>
  </si>
  <si>
    <t>MOKA, koruzna, pakiranje do 1000 g</t>
  </si>
  <si>
    <t>MOKA, namenska, za kvašeno testo, pakiranje do 1000 g</t>
  </si>
  <si>
    <t>MOKA, namenska, za vlečeno testo, pakiranje do 1000 g</t>
  </si>
  <si>
    <t>MOKA, pirina, pakiranje do 1000 g</t>
  </si>
  <si>
    <t>MOKA, pirina, polnozrnata, pakiranje do 1000 g</t>
  </si>
  <si>
    <t>MOKA, pšenična, bela, mehka, TIP 500, pakiranje do 1000 g</t>
  </si>
  <si>
    <t>MOKA, pšenična, bela, ostra, pakiranje do 1000 g</t>
  </si>
  <si>
    <t>MOKA, pšenična, črna, T1100, pakiranje do 1000 g</t>
  </si>
  <si>
    <t>MOKA, pšenična, polnozrnata, pakiranje do 1000 g</t>
  </si>
  <si>
    <t>MOKA, pšenična, posebno bela, TIP 400, pakiranje do 1000 g</t>
  </si>
  <si>
    <t>MOKA, ržena, T1250, pakiranje do 1000 g</t>
  </si>
  <si>
    <t>PIRA, pakiranje do 1000 g</t>
  </si>
  <si>
    <t>POLENTA BELA, iz koruznega zdroba, za hitro pripravo, pakiranje do 1000 g</t>
  </si>
  <si>
    <t>POLENTA, iz koruznega zdroba, za hitro pripravo, pakiranje do 1000 g</t>
  </si>
  <si>
    <t>RIŽ, dolgozrnati, brušeni, parboiled, pakiranje od 1001 do 5000 g</t>
  </si>
  <si>
    <t>RIŽ, srednjezrnati, brušeni, beli, za domače jedi, pakiranje do 1000 g</t>
  </si>
  <si>
    <t>RIŽ, srednjezrnati, brušeni, beli, za rižote, pakiranje do 1000 g</t>
  </si>
  <si>
    <t>TESTENINE, krpice, jajčne, pakiranje do 1000 g</t>
  </si>
  <si>
    <t>TESTENINE, metuljčki, jajčni, pakiranje do 1000 g</t>
  </si>
  <si>
    <t>TESTENINE, metuljčki, jajčni, pakiranje od 1001 do 5000 g</t>
  </si>
  <si>
    <t>TESTENINE, mini peresniki, durum, pakiranje do 1000 g</t>
  </si>
  <si>
    <t>TESTENINE, peresniki, jajčni, pakiranje do 1000 g</t>
  </si>
  <si>
    <t>TESTENINE, peresniki, jajčni, pakiranje od 1001 do 5000 g</t>
  </si>
  <si>
    <t>TESTENINE, peresniki, polnozrnati, pakiranje do 1000 g</t>
  </si>
  <si>
    <t>TESTENINE, poljubne oblike, večbarvne, pakiranje do 1000 g</t>
  </si>
  <si>
    <t>TESTENINE, polžki, durum, polnozrnati, pakiranje do 1000 g</t>
  </si>
  <si>
    <t>TESTENINE, polžki, jajčni, drobni, pakiranje do 1000 g</t>
  </si>
  <si>
    <t>TESTENINE, polžki, jajčni, drobni, pakiranje od 1001 do 5000 g</t>
  </si>
  <si>
    <t>TESTENINE, rezanci, ajdovi, durum, valjani, pakiranje do 1000 g</t>
  </si>
  <si>
    <t>TESTENINE, rezanci, pirini, polnozrnati, pakiranje do 1000 g</t>
  </si>
  <si>
    <t>TESTENINE, rezanci, špinačni, durum, valjani, pakiranje do 1000 g</t>
  </si>
  <si>
    <t>TESTENINE, rezanci, valoviti, jajčni, pakiranje do 1000</t>
  </si>
  <si>
    <t>TESTENINE, rezanci, valoviti, pakiranje od 5000 do 12000 g</t>
  </si>
  <si>
    <t>TESTENINE, svedri, durum, pakiranje do 1000 g</t>
  </si>
  <si>
    <t>TESTENINE, svedri, jajčni, pakiranje do 1000 g</t>
  </si>
  <si>
    <t>TESTENINE, svedri, jajčni, pakiranje od 5000 do 12000 g</t>
  </si>
  <si>
    <t>TESTENINE, široki rezanci, jajčni, valjani, pakiranje do 1000 g</t>
  </si>
  <si>
    <t>TESTENINE, špageti, durum, polnozrnati, pakiranje do 1000 g</t>
  </si>
  <si>
    <t>TESTENINE, špageti, jajčni, pakiranje do 1000 g</t>
  </si>
  <si>
    <t>TESTENINE, špageti, jajčni, pakiranje od 1001 do 5000 g</t>
  </si>
  <si>
    <t>ZDROB, koruzni, pakiranje do 1000 g</t>
  </si>
  <si>
    <t>ZDROB, pirin, pakiranje 1 kg</t>
  </si>
  <si>
    <t>ZDROB, pšenični, pakiranje 1 kg</t>
  </si>
  <si>
    <t>SKUPAJ SKLOP 8:</t>
  </si>
  <si>
    <t xml:space="preserve">Sklop 9: Konzervirani izdelki </t>
  </si>
  <si>
    <t>CENA NA EM BREZ DDV</t>
  </si>
  <si>
    <t>AJVAR, nepekoči, brez konzervansov, pakiranje od 200 do 1000 g</t>
  </si>
  <si>
    <t>ČIČERIKA, brez konzervansov, pakiranje od 1001 do 5000 g</t>
  </si>
  <si>
    <t>FEFERONI, nepekoči, brez konzervansov, pakiranje od 200 do 1000 g</t>
  </si>
  <si>
    <t>FIŽOL, beli, zrnje, brez konzervansov, pakiranje od 1001 do 5000 g</t>
  </si>
  <si>
    <t>FIŽOL, beli, zrnje, brez konzervansov, pakiranje od 200 do 1000 g</t>
  </si>
  <si>
    <t>FIŽOL, rjavi, zrnje, brez konzervansov, pakiranje od 1001 do 5000 g</t>
  </si>
  <si>
    <t>FIŽOL, rjavi, zrnje, brez konzervansov, pakiranje od 200 do 1000 g</t>
  </si>
  <si>
    <t>FIŽOL, stročji, pakiranje od 1001 do 5000 g</t>
  </si>
  <si>
    <t>GORČICA, nepekoča, brez konzervansov, pakiranje od 1001 do 1500 g</t>
  </si>
  <si>
    <t>GORČICA, nepekoča, brez konzervansov, pakiranje od 200 do 1000 g</t>
  </si>
  <si>
    <t>HREN, delikatesni, pakiranje od 200 do 1000 g</t>
  </si>
  <si>
    <t>KOMPOT, ananas, v koščkih, manj sladek, pakiranje od 1001 do 5000 g</t>
  </si>
  <si>
    <t>KOMPOT, ananas, v koščkih, manj sladek, pakiranje od 200 do 1000 g</t>
  </si>
  <si>
    <t>KOMPOT, breskov, brez koščic, brez lupine, brez konzervansov, pakiranje od 200 do 1000 g</t>
  </si>
  <si>
    <t>KOMPOT, breskov, brez koščic, brez lupine, pakiranje od 1001 do 5000 g</t>
  </si>
  <si>
    <t>KOMPOT, jagodni, brez konzervansov, pakiranje od 200 do 1000 g</t>
  </si>
  <si>
    <t xml:space="preserve">KOMPOT, marelični, brez koščic, brez konzervansov, pakiranje od 1001 do 5000 g </t>
  </si>
  <si>
    <t xml:space="preserve">KOMPOT, marelični, brez koščic, brez konzervansov, pakiranje od 200 do 1000 g </t>
  </si>
  <si>
    <t>KOMPOT, sadna solata, brez konzervansov, pakiranje od 1001 do 5000 g</t>
  </si>
  <si>
    <t>KOMPOT, sadna solata, brez konzervansov, pakiranje od 200 do 1000 g</t>
  </si>
  <si>
    <t>KOMPOT, višnjev, brez koščic, brez konzervansov, pakiranje od 1001 do 5000 g</t>
  </si>
  <si>
    <t>KOMPOT, višnjev, brez koščic, brez konzervansov, pakiranje od 200 do 1000 g</t>
  </si>
  <si>
    <t>KORUZA, v slanici, brez dodanega sladkorja, brez konzervansov, pakiranje od 1001 do 5000 g</t>
  </si>
  <si>
    <t>KORUZA, v slanici, brez dodanega sladkorja, brez konzervansov, pakiranje od 200 do 1000 g</t>
  </si>
  <si>
    <t>KREMNI NAMAZ, s kakavom in lešnikom, s 13 % deležem lešnikov, pakiran po 1001 do 5000 g</t>
  </si>
  <si>
    <t>KREMNI NAMAZ, s kakavom in lešnikom, s 13 % deležem lešnikov, pakiran po 200 do 1000 g</t>
  </si>
  <si>
    <t>KUMARICE, v kisu, brez konzervansov, pakiranje od 1001 do 5000 g</t>
  </si>
  <si>
    <t>KUMARICE, v kisu, brez konzervansov, pakiranje od 200 do 1000 g</t>
  </si>
  <si>
    <t>MAJONEZA, iz sončničnega olja, iz svežih rumenjakov, brez konzervansov, dodanih arom in stabilizatorjev, pakiranje od 1001 do 5000 g</t>
  </si>
  <si>
    <t>MAJONEZA, iz sončničnega olja, iz svežih rumenjakov, brez konzervansov, dodanih arom in stabilizatorjev, pakiranje od 200 do 1000 g</t>
  </si>
  <si>
    <t>MARMELADA, jagodna, domača, min 44% sadnega deleža, z nizko vsebnostjo skupnih sladkorjev, pakiranje od 1001 do 5000 g</t>
  </si>
  <si>
    <t>MARMELADA, marelična, sadni delež min 44%, pakiranje od 1001 do 5000 g</t>
  </si>
  <si>
    <t>MARMELADA, marelična, sadni delež min 44%, pakiranje od 200 do 1000 g</t>
  </si>
  <si>
    <t>MARMELADA, slivova, domača, min 45% sadni delež, pakiranje od 200 do 1000 g</t>
  </si>
  <si>
    <t>MARMELADA, šipkova, domača, min 44% sadni delež, pakiranje od 200 do 1000 g</t>
  </si>
  <si>
    <t>OLIVE, zelene, brez koščic, brez konzervansov, pakiranje od 200 do 1000 g</t>
  </si>
  <si>
    <t>OLIVE, zelene, polnjene s papriko, brez konzervansov, pakiranje od 200 do 1000 g</t>
  </si>
  <si>
    <t>OLIVE, zelene, polnjene z mandlji, brez konzervansov, pakiranje od 200 do 1000 g</t>
  </si>
  <si>
    <t>PAPRIKA, bela, fileti, v kisu, brez konzervansov, pakirana od 200 do 1000 g</t>
  </si>
  <si>
    <t>PAPRIKA, rdeča, fileti, v kisu, brez konzervansov, pakirana od 200 do 1000 g</t>
  </si>
  <si>
    <t>PARADIŽNIK, pasiran, brez dodanih sladkorjev, brez konzervansov, pakiran od 200 do 1000 g</t>
  </si>
  <si>
    <t>PARADIŽNIK, sušeni, v olju, brez konzervansov, pakiranje od 200 do 1000 g</t>
  </si>
  <si>
    <t>PARADIŽNIKOV KETCHUP, brez dodanih barvil, pakiranje od 200 do 1000 g</t>
  </si>
  <si>
    <t>PARADIŽNIKOV KONCENTRAT, brez konzervansov, pakiranje od 200 do 1000 g</t>
  </si>
  <si>
    <t>PARADIŽNIKOVI PELATI, brez konzervansov, pakiranje od 200 do 1000 g</t>
  </si>
  <si>
    <t>PAŠTETA, jetrna, min. 15% svinjskih jeter, pakiranje od 25 do 50 g</t>
  </si>
  <si>
    <t>PAŠTETA, jetrna, min. 15% svinjskih jeter, pakiranje od 51 do 100 g</t>
  </si>
  <si>
    <t>PAŠTETA, kokošja, min 30% kokošjega mesa, brez aditivov,  pakiranje od 25 do 50 g</t>
  </si>
  <si>
    <t>PAŠTETA, kokošja, min 30% kokošjega mesa, brez aditivov,  pakiranje od 51 do 100 g</t>
  </si>
  <si>
    <t>PAŠTETA, lososova, 35 % delež lososa, brez konzervansov, pakirana od 50 do 100 g</t>
  </si>
  <si>
    <t>PAŠTETA, puranja, min 30% puranjega mesa, brez aditivov,  pakiranje od 50 do 100 g</t>
  </si>
  <si>
    <t>PAŠTETA, skušina, min. 40% delež skuše, z dodano zelenjavo, brez konzervansov in ostalih aditivov, brez glutena, pakiranje od 50 do 100 g</t>
  </si>
  <si>
    <t>PAŠTETA, tunina, 30 % delež tune, brez konzervansov, brez glutena, pakirana od 50 do 100 g</t>
  </si>
  <si>
    <t>PAŠTETA, tunina, 45 % delež tune, brez konzervansov, brez glutena, pakirana od 50 do 100 g</t>
  </si>
  <si>
    <t>PESA, rdeča, tanko rezana, brez konzervansov, pakiranje od 1001 do 5000 g</t>
  </si>
  <si>
    <t>PESA, rdeča, tanko rezana, brez konzervansov, pakiranje od 200 do 1000 g</t>
  </si>
  <si>
    <t>SKUŠA, file, v mešanici ekstra deviškega oljčnega olja in rastlinskega olja, brez glutena, pakiranje od 100 do 150 g</t>
  </si>
  <si>
    <t>SKUŠA, file, v rastlinskem olju, brez glutena, pakiranje od 100 do 150 g</t>
  </si>
  <si>
    <t>ŠAMPINJONI, v kisu, brez konzervansov, pakiranje od 200 do 1000 g</t>
  </si>
  <si>
    <t>TUNA, drobir, v sončničnem olju, min. 70% tune, ekstra kvalitete, pakiranje od 1000 g do 3000 g</t>
  </si>
  <si>
    <t>TUNA, fileti, min. 70% tune, ekstra kvalitete, pakiranje od 1000 do 3000 g</t>
  </si>
  <si>
    <t>SKUPAJ SKLOP 9:</t>
  </si>
  <si>
    <t xml:space="preserve">PONUDNIK: </t>
  </si>
  <si>
    <t>Sklop 10: Sadni sokovi</t>
  </si>
  <si>
    <t>kos</t>
  </si>
  <si>
    <t>SOK, sadno zelenjavni, s korenjem, bio, 100% sadni delež, pakiranje po 1 l</t>
  </si>
  <si>
    <t>SKUPAJ SKLOP 10:</t>
  </si>
  <si>
    <t xml:space="preserve">Kraj in datum: </t>
  </si>
  <si>
    <t>Sklop 11: Ribe</t>
  </si>
  <si>
    <t>ARGENTINSKI OSLIČ, file, paniran, zamrznjen po IQF metodi, rinfuza</t>
  </si>
  <si>
    <t>ATLANTSKI LOSOS, file, s kožo, brez kosti, zamrznjen</t>
  </si>
  <si>
    <t>ATLANTSKI LOSOS, porcijski, brez kože, brez kosti, zamrznjen po IQF metodi</t>
  </si>
  <si>
    <t>KAPSKI OSLIČ, file, brez kože, zamrznjen po IQF metodi, max. 10% glazure</t>
  </si>
  <si>
    <t>NOVOZELANDSKI REPAK, file, zamrznjen po IQF metodi, brez kože, brez glazure</t>
  </si>
  <si>
    <t>SEVERNO AFRIŠKI ČOPOVEC, SOM, file, sveži</t>
  </si>
  <si>
    <t>SKUPAJ SKLOP 11:</t>
  </si>
  <si>
    <t xml:space="preserve">Sklop 12: Splošni prehrambeni izdelki </t>
  </si>
  <si>
    <t>AROMA, za živila, različni okusi, pakiranje po 10 ml</t>
  </si>
  <si>
    <t>BARVA, za peko, jedilna, različne barve, pakiranje po 10 g</t>
  </si>
  <si>
    <t>BRUSNICE, suhe</t>
  </si>
  <si>
    <t>BRUSNICE, suhe, BIO</t>
  </si>
  <si>
    <t>BIO</t>
  </si>
  <si>
    <t>CITRONSKA KISLINA</t>
  </si>
  <si>
    <t>ČAJ, borovnica, gastro, filter</t>
  </si>
  <si>
    <t>ČAJ, božični, gastro, filter (hibiskus, plodovi jabolk, pomarančna lupinica, cimet)</t>
  </si>
  <si>
    <t>ČAJ, divja češnja, gastro, filter</t>
  </si>
  <si>
    <t>ČAJ, divja češnja, gastro, filter, BIO</t>
  </si>
  <si>
    <t>ČAJ, gozdni sadeži, gastro, filter</t>
  </si>
  <si>
    <t>ČAJ, jagoda, gastro, filter</t>
  </si>
  <si>
    <t>ČAJ, janež, gastro, filter</t>
  </si>
  <si>
    <t>ČAJ, kamilica, gastro, filter</t>
  </si>
  <si>
    <t>ČAJ, malina, gastro, filter</t>
  </si>
  <si>
    <t>ČAJ, meta, gastro, filter</t>
  </si>
  <si>
    <t>ČAJ, planinski, gastro, filter</t>
  </si>
  <si>
    <t>ČAJ, planinski, gastro, filter, BIO</t>
  </si>
  <si>
    <t>ČAJ, šipek/hibiskus, gastro, filter</t>
  </si>
  <si>
    <t>ČAJ, tropski, gastro</t>
  </si>
  <si>
    <t>ČAJ, žajbelj, gastro, filter</t>
  </si>
  <si>
    <t>ČOKOLADA, jedilna, min. 45% kakavovih delov</t>
  </si>
  <si>
    <t>ČOKOLADA, v prahu, min. 40% kakavovih delov, iz manjmastnega kakava</t>
  </si>
  <si>
    <t xml:space="preserve">DATELJNI, suhi, brez koščic </t>
  </si>
  <si>
    <t>FIGE, suhe, BIO</t>
  </si>
  <si>
    <t>JAJCE, kokošje, iz pašne reje, sveže, razred A, velikosti M</t>
  </si>
  <si>
    <t>JAJCE, kokošje, iz talne reje, sveže, razred A, velikosti L</t>
  </si>
  <si>
    <t xml:space="preserve">KAKAV, instant, oslajen, manj masten kakavov prah 25%, brez glutena, pakirano v plastični embalaži </t>
  </si>
  <si>
    <t>KAKAV, instant, oslajen, manj masten kakavov prah 32%, z 30% manj sladkorja, brez glutena, pakirano v plastični embalaži</t>
  </si>
  <si>
    <t>KAKAV, instant, z 25% deležem manj mastnega kakava</t>
  </si>
  <si>
    <t>KAKAV, v prahu, manj masten, z  min. 12% kakavovega masla</t>
  </si>
  <si>
    <t>KAVA, arabica, klasična, turška, mleta, Barcaffe, pakirana do 100 g</t>
  </si>
  <si>
    <t>KAVA, arabica, klasična, turška, mleta, Barcaffe, pakirana od 500 do 1000 g</t>
  </si>
  <si>
    <t>KAVNI NADOMESTEK, pražena ječmen in koren cikorije</t>
  </si>
  <si>
    <t>KEKSI, biskvitni, savojski biskvit, iz min. 21% jajc</t>
  </si>
  <si>
    <t>KEKSI, masleni, min. 12% masla</t>
  </si>
  <si>
    <t>KIS, alkoholni, pakiranje po 1 liter</t>
  </si>
  <si>
    <t>KIS, balzamični</t>
  </si>
  <si>
    <t xml:space="preserve">KIS, jabolčni, naravni </t>
  </si>
  <si>
    <t>KOKOSOVA MOKA</t>
  </si>
  <si>
    <t>KORUZNI KOSMIČI, iz min. 87 % koruznega škroba</t>
  </si>
  <si>
    <t>KORUZNI ŠKROB, jedilni</t>
  </si>
  <si>
    <t>KOSMIČI, ekstrudirana žita z okusom čokolade, v obliki kroglic</t>
  </si>
  <si>
    <t>KOSMIČI, instant, iz žitaric in čokolade, min. 51% žitaric, min. 14% čokolade v prahu</t>
  </si>
  <si>
    <t>KOSMIČI, instant, pšenični kosmiči s čokolado, z 30% manj sladkorja, min 46% žitaric, min 17,6% čokolade v prahu</t>
  </si>
  <si>
    <t>KRUHKI, hrustljavi, žitni, vsi okusi</t>
  </si>
  <si>
    <t>KVAS, suhi, 7 g</t>
  </si>
  <si>
    <t>KVAS, sveži, 42 g</t>
  </si>
  <si>
    <t>LEŠNIKI, jedrca</t>
  </si>
  <si>
    <t>MAK, celo zrnje</t>
  </si>
  <si>
    <t>MAK, mleti</t>
  </si>
  <si>
    <t>MANDELJNI, jedrca</t>
  </si>
  <si>
    <t>MANDLJI, v lističih</t>
  </si>
  <si>
    <t>MARELICE, suhe, BIO</t>
  </si>
  <si>
    <t>MARGARINA, za peko, brez hidrogeniranih maščob</t>
  </si>
  <si>
    <t>MAŠČOBA, rastlinska, tekoča, za peko</t>
  </si>
  <si>
    <t>MOKA ROŽIČEVA</t>
  </si>
  <si>
    <t>MRVICE, čokoladne</t>
  </si>
  <si>
    <t>MRVICE, pisane</t>
  </si>
  <si>
    <t>NAPITEK, instant, vitaminski, okus limone/pomaranče</t>
  </si>
  <si>
    <t>OLJE, bučno, 100%</t>
  </si>
  <si>
    <t>OLJE, bučno, 100%, nerafinirano, BIO</t>
  </si>
  <si>
    <t>OLJE, olivno, hladno stiskano</t>
  </si>
  <si>
    <t>OLJE, olivno, hladno stiskano, BIO</t>
  </si>
  <si>
    <t>OLJE, repično</t>
  </si>
  <si>
    <t>OLJE, repično, rafinirano, BIO</t>
  </si>
  <si>
    <t>OMAKA, sojina, svetla</t>
  </si>
  <si>
    <t>OMAKA, sojina, temna</t>
  </si>
  <si>
    <t>PECILNI PRAŠEK</t>
  </si>
  <si>
    <t>PEKTIN, pakiranje po 10g</t>
  </si>
  <si>
    <t>PLOŠČICA, sezamova, z medom, BIO, pakiranje od 30 g</t>
  </si>
  <si>
    <t>PUDING, prašek za pripravo, z okusom čokolade, z min. 15% manj mastnega kakava</t>
  </si>
  <si>
    <t>PUDING, prašek za pripravo, z okusom jagode, naravne arome in barvila</t>
  </si>
  <si>
    <t>PUDING, prašek za pripravo, z okusom vanilije, naravne arome in barvila</t>
  </si>
  <si>
    <t>ROZINE, suhe, BIO</t>
  </si>
  <si>
    <t>RUM</t>
  </si>
  <si>
    <t>SEME, BUČNO, oluščeno</t>
  </si>
  <si>
    <t>SEME, BUČNO, oluščeno, BIO</t>
  </si>
  <si>
    <t>SEME, LANENO, BIO</t>
  </si>
  <si>
    <t>SEME, MEŠANO</t>
  </si>
  <si>
    <t>SEME, SEZAMOVO</t>
  </si>
  <si>
    <t>SEME, SONČNIČNO, oluščeno</t>
  </si>
  <si>
    <t>SLADKOR, beli, kristalni</t>
  </si>
  <si>
    <t>SLADKOR, beli, mleti</t>
  </si>
  <si>
    <t>SLADKOR, rjavi</t>
  </si>
  <si>
    <t>SLADKOR, trsni, BIO</t>
  </si>
  <si>
    <t>SLADKOR, vanilin</t>
  </si>
  <si>
    <t>SLADKORNI POSIP, netopni, za posip slaščičarskih proizvodov</t>
  </si>
  <si>
    <t>SLIVE, suhe, brez koščic, BIO</t>
  </si>
  <si>
    <t>SODA BIKARBONA, jedilna</t>
  </si>
  <si>
    <t>SOL, morska, jodirana, nerafinirana, fino mleta</t>
  </si>
  <si>
    <t>VODA, naravna mineralna, gazirana, pakirana po 500 ml</t>
  </si>
  <si>
    <t>VODA, naravna mineralna, negazirana, pakirana po 1,5 l</t>
  </si>
  <si>
    <t>VODA, naravna mineralna, negazirana, pakirana po 500 ml</t>
  </si>
  <si>
    <t xml:space="preserve">ZAČIMBA, bazilika, zdrobljena, pakiranje v plastični dozi </t>
  </si>
  <si>
    <t>ZAČIMBA, cimet, celi, pakiranje v plastični dozi</t>
  </si>
  <si>
    <t xml:space="preserve">ZAČIMBA, cimet, mleti, pakiranje v plastični dozi </t>
  </si>
  <si>
    <t xml:space="preserve">ZAČIMBA, česen, zrnasti, pakiranje v plastični dozi </t>
  </si>
  <si>
    <t xml:space="preserve">ZAČIMBA, drobnjak, narezani, zmrznjeni sušeni, pakiranje v plastični dozi </t>
  </si>
  <si>
    <t>ZAČIMBA, ingver, mleti, pakiranje v kozarcu do 100 g</t>
  </si>
  <si>
    <t>ZAČIMBA, kajenski poper, mleti, pakiranje v kozarcu do 100 g</t>
  </si>
  <si>
    <t>ZAČIMBA, klinčki, celi, pakiranje v kozarcu do 100 g</t>
  </si>
  <si>
    <t>ZAČIMBA, koper, zdrobljeni, pakiranje v kozarcu do 100 g</t>
  </si>
  <si>
    <t>ZAČIMBA, kumina, mleta pakiranje v plastični dozi</t>
  </si>
  <si>
    <t>ZAČIMBA, kumina, mleta, pakiranje v plastični dozi</t>
  </si>
  <si>
    <t>ZAČIMBA, kurkuma, mleta, pakiranje v kozarcu do 100 g</t>
  </si>
  <si>
    <t>ZAČIMBA, lovorjevi listi, celi, sušeni, pakiranje v plastični dozi</t>
  </si>
  <si>
    <t>ZAČIMBA, luštrek, narezani, pakiranje v kozarcu do 100 g</t>
  </si>
  <si>
    <t>ZAČIMBA, majaron, zdrobljeni, sušeni, pakiranje v plastični dozi</t>
  </si>
  <si>
    <t>ZAČIMBA, muškatni orešček, mleti, pakiranje v kozarcu do 100 g</t>
  </si>
  <si>
    <t>ZAČIMBA, origano, zdrobljeni, sušeni, pakiranje v plastični dozi</t>
  </si>
  <si>
    <t>ZAČIMBA, pehtran, zdrobljeni, sušeni, pakiranje v plastični dozi</t>
  </si>
  <si>
    <t>ZAČIMBA, poper, črni, mleti, pakiranje v kozarcu do 100 g</t>
  </si>
  <si>
    <t>ZAČIMBA, rožmarin, narezani, pakiranje v kozarcu do 100 g</t>
  </si>
  <si>
    <t>ZAČIMBA, sladka paprika, mleta, pakiranje v kozarcu do 100 g</t>
  </si>
  <si>
    <t>ZAČIMBA, sladka paprika, mleta, pakiranje v plastični dozi</t>
  </si>
  <si>
    <t>ZAČIMBA, šetraj, zdrobljeni, sušeni, pakiranje v plastični dozi</t>
  </si>
  <si>
    <t>ZAČIMBA, timijan, zdrobljeni, sušeni, pakiranje v plastični dozi</t>
  </si>
  <si>
    <t>ZAČIMBA, vanilija,strok, celi, pakiranje 10 g</t>
  </si>
  <si>
    <t>ZDROBOVI ŽLIČNIKI</t>
  </si>
  <si>
    <t>ŽELATINA, v lističih, pakiranje po 10 g</t>
  </si>
  <si>
    <t>ŽELATINA, v prahu, pakiranje po 10 g</t>
  </si>
  <si>
    <t>SKUPAJ SKLOP 12:</t>
  </si>
  <si>
    <t>SKUPAJ SKLOP 13:</t>
  </si>
  <si>
    <t>PLOŠČICA, žitna, min. 88 % sadja, različni okusi, brez dodanih sladkorjev, pakiranje po 35 g</t>
  </si>
  <si>
    <t>PLOŠČICA, žitna, z min. 34 % višnje, z jogurtovim oblivom, pakiranje po 30 g</t>
  </si>
  <si>
    <t>PLOŠČICA, žitna, z min. 33 % marelic, z jogurtovim oblivom, pakiranje po 30 g</t>
  </si>
  <si>
    <t>PLOŠČICA, žitna, z min. 38 % jagod, z jogurtovim oblivom, pakiranje po 30 g</t>
  </si>
  <si>
    <t>PLOŠČICA, žitna, z min. 33 % gozdnih sadežev, z jogurtovim oblivom, pakiranje po 30 g</t>
  </si>
  <si>
    <t>PLOŠČICA, žitna, z min. 50 % pomaranče, pakiranje po 25 g</t>
  </si>
  <si>
    <t>Sklop 13: Sadno žitne ploščice</t>
  </si>
  <si>
    <t>Sklop 14: Mlečne rezine</t>
  </si>
  <si>
    <t>MLEČNA REZINA, iz 40% pasteriziranega mleka, s 5% meda, pakiranje 28 g</t>
  </si>
  <si>
    <t>MLEČNA REZINA, iz 24% pasteriziranega mleka, s 21% čokolade, pakiranje 30 g</t>
  </si>
  <si>
    <t>SKUPAJ SKLOP 14:</t>
  </si>
  <si>
    <t>BISKVIT, brez glutena, brez mleka, brez jajc, s sadnim polnilom, različni okusi, pakiranje 175 g (oz. 9 x 19,44 g)</t>
  </si>
  <si>
    <t>BISKVITNE TORTICE, brez glutena, z mareličnim polnilom, pakiranje po 200 g</t>
  </si>
  <si>
    <t>BISKVITNI KOLAČKI, brez glutena, s kakavom, pakiranje po 200 g</t>
  </si>
  <si>
    <t>DROBTINE, koruzne, brez glutena, pakiranje 300 g</t>
  </si>
  <si>
    <t xml:space="preserve">DROBTINE, krušne, brez glutena, pakiranje 300 g </t>
  </si>
  <si>
    <t>GRISNI, brez glutena, pakiranje po 150 g</t>
  </si>
  <si>
    <t>HRUSTLJAVI KRUHKI, koruzni, brez glutena, brez mleka, brez jajc, pakiranje po 125 g</t>
  </si>
  <si>
    <t>HRUSTLJAVI KRUHKI, riževi, brez glutena, brez mleka, brez jajc, pakiranje po 125 g</t>
  </si>
  <si>
    <t>HRUSTLJAVI KRUHKI, večzrnati, brez glutena, brez mleka, brez jajc, pakiranje po 125 g</t>
  </si>
  <si>
    <t>JOGURT, KOKOSOV, različni sadni okusi, brez glutena, pakiranje 250 g</t>
  </si>
  <si>
    <t>JOGURT, SOJIN, navadni, brez glutena, pakiranje 250 g</t>
  </si>
  <si>
    <t>JOGURT, SOJIN, z različnimi sadnmi okusi, pakiranje 150 g</t>
  </si>
  <si>
    <t>KAŠA, AJDOVA, brez glutena, BIO, pakiranje 500 g</t>
  </si>
  <si>
    <t>KAŠA, kvinojina, brez glutena, različni okusi, pakiranje 210 g (7 x 30g)</t>
  </si>
  <si>
    <t>KAŠA, prosena, brez glutena, BIO, pakiranje 500 g</t>
  </si>
  <si>
    <t>KOSMIČI, RIŽEVI, napihnjenci, BIO, brez glutena, pakiranje 125 g</t>
  </si>
  <si>
    <t>KOSMIČI, ajdovi, polnozrnati,obročki, brez glutena, pakiranje 300 g</t>
  </si>
  <si>
    <t>KOSMIČI, koruzni, flakes, brez glutena, pakiranje po 375 g</t>
  </si>
  <si>
    <t>KOSMIČI, kvinojini, flakes, brez glutena, pakiranje 350 g</t>
  </si>
  <si>
    <t xml:space="preserve">KOSMIČI, ovseni, brez glutena, pakiranje 475 g </t>
  </si>
  <si>
    <t xml:space="preserve">BIO </t>
  </si>
  <si>
    <t>KOSMIČI, polnozrnati, obročki, brez glutena, z okusom kakava, pakiranje po 300 g</t>
  </si>
  <si>
    <t>KOSMIČI, riževi in proseni, obročki, brez glutena, z okusom gozdnih sadežev, pakiranje po 300 g</t>
  </si>
  <si>
    <t>KOSMIČI, riževi, instant, brez glutena, pakiranje po 150 g</t>
  </si>
  <si>
    <t>KOSMIČI, večzrnati, s kvinojo, obročki, pakiranje 300 g</t>
  </si>
  <si>
    <t>KREKERJI, brez glutena, brez mleka, brez jajc, večzrnati, pakiranje po 100 g</t>
  </si>
  <si>
    <t>KREKERJI, brez glutena, pakiranje po 210 g</t>
  </si>
  <si>
    <t>KREMA, KOKOSOVA, za kuhanje, BIO, pakiranje 200 ml</t>
  </si>
  <si>
    <t>KREMA, KOKOSOVA, za stepanje, pakiranje 300 ml</t>
  </si>
  <si>
    <t>KREMA, MANDLJEVA, BIO, za kuhanje, pakiranje 200  ml</t>
  </si>
  <si>
    <t>KREMA, OVSENA, za kuhanje, BIO, pakiranje 200  ml</t>
  </si>
  <si>
    <t>KREMA, RIŽEVA, za kuhanje, BIO, pakiranje 200 ml</t>
  </si>
  <si>
    <t>KREMA, RIŽEVA, za stepanje, pakiranje 300 ml</t>
  </si>
  <si>
    <t>KREMA, SOJINA, za kuhanje, pakiranje 200 ml</t>
  </si>
  <si>
    <t>KREMA, SOJINA, za stepanje, pakiranje 300 ml</t>
  </si>
  <si>
    <t>KRUH, brez glutena, beli, klasični, z dodano proseno in kvinojino moko, pakiranje po 300 g</t>
  </si>
  <si>
    <t>KRUH, brez glutena, beli, pakiranje po 250 g</t>
  </si>
  <si>
    <t>KRUH, brez glutena, beli, s semeni, pakiranje po 250 g</t>
  </si>
  <si>
    <t>KRUH, brez glutena, beli, sladki, štručke, pakiranje po 200 g</t>
  </si>
  <si>
    <t>KRUH, brez glutena, čabata, pakiranje 200 g</t>
  </si>
  <si>
    <t>KRUH, brez glutena, domači, pakiranje po 275 g</t>
  </si>
  <si>
    <t>KRUH, brez glutena, mini bageta, pakiranje po 150 g (2 x 75g)</t>
  </si>
  <si>
    <t>KRUH, brez glutena, polnovredni, s semeni, BIO, pakiranje 270 g</t>
  </si>
  <si>
    <t>KRUH, brez glutena, polnovredni, štručke, BIO, pakiranje 165 g</t>
  </si>
  <si>
    <t>KRUH, brez glutena, rustikalni, čabata, pakiranje po 200 g (4 x 50 g)</t>
  </si>
  <si>
    <t>KRUH, brez glutena, temni, rustikalni, pakiranje po 250 g</t>
  </si>
  <si>
    <t>KRUH, brez glutena, večzrnati, pakiranje 300 g</t>
  </si>
  <si>
    <t>KRUH, brez glutena, za hamburger, pakiranje 300 g (4 x 75 g)</t>
  </si>
  <si>
    <t>KUS KUS, koruzni z rižem, brez glutena, BIO, pakiranje 250 g</t>
  </si>
  <si>
    <t>KUS KUS, koruzni, brez glutena, BIO, pakiranje 250 g</t>
  </si>
  <si>
    <t>KVAS, suhi, brez glutena, pakiranje 11 g</t>
  </si>
  <si>
    <t>MAJONEZA, brez jajc, brez glutena, pakiranje 145 g</t>
  </si>
  <si>
    <t>MARGARINA, bio, brez mleka, brez emulgatorjev, brez citronske kisline, iz 60% sončničnega olja, pakirana po 200 g</t>
  </si>
  <si>
    <t>MARGARINA, brez mleka, brez jajc, iz 60% repičnega olja, pakirana po 250 g</t>
  </si>
  <si>
    <t>MARMELADA, z manj sladkorja, različni okusi, pakiranje 330 g</t>
  </si>
  <si>
    <t>MAST, kokosova, pakiranje po 250 g</t>
  </si>
  <si>
    <t>MLEKO, KOKOSOVO, s kalcijem, pakiranje 1000 ml</t>
  </si>
  <si>
    <t>MLEKO, KOKOSOVO, s kalcijem, z okusom čokolade, pakiranje 1000 ml</t>
  </si>
  <si>
    <t>MLEKO, KOKOSOVO, za kuhanje, BIO, pakiranje 400 ml</t>
  </si>
  <si>
    <t>MLEKO, KOZJE, pakiranje 500 ml</t>
  </si>
  <si>
    <t>MOKA, AJDOVA, brez glutena, BIO, pakiranje 500 g</t>
  </si>
  <si>
    <t>MOKA, AMARANTOVA, brez glutena, BIO, pakiranje 500 g</t>
  </si>
  <si>
    <t xml:space="preserve">MOKA, brez glutena, samovzhajajoča, pakiranje 500 g </t>
  </si>
  <si>
    <t xml:space="preserve">MOKA, brez glutena, večnamenska, pakiranje 1000 g </t>
  </si>
  <si>
    <t xml:space="preserve">MOKA, brez glutena, večnamenska, pakiranje 500 g </t>
  </si>
  <si>
    <t xml:space="preserve">MOKA, brez glutena, za kolače in piškote, pakiranje 1000 g </t>
  </si>
  <si>
    <t xml:space="preserve">MOKA, brez glutena, za peko kruha, pakiranje 1000 g </t>
  </si>
  <si>
    <t xml:space="preserve">MOKA, brez glutena, za temni kruh, pakiranje 1000 g </t>
  </si>
  <si>
    <t>MOKA, ČIČERIKINA, brez glutena, BIO, pakiranje 500 g</t>
  </si>
  <si>
    <t>MOKA, KOKOSOVA, fino mleta, iz posušenega kokosovega mesa, razmaščena, BIO, pakiranje 200 g</t>
  </si>
  <si>
    <t>MOKA, KORUZNA, brez glutena, BIO, pakiranje 500 g</t>
  </si>
  <si>
    <t>MOKA, KOSTANJEVA, brez glutena, BIO, pakiranje 350 g</t>
  </si>
  <si>
    <t>MOKA, KROMPIRJEVA, brez glutena, BIO, pakiranje 250 g</t>
  </si>
  <si>
    <t xml:space="preserve">MOKA, KVINOJINA, brez glutena, BIO, pakiranje 500 g </t>
  </si>
  <si>
    <t>MOKA, PROSENA, brez glutena, BIO, pakiranje 500 g</t>
  </si>
  <si>
    <t>MOKA, RIŽEVA, brez glutena, pakiranje 1 kg</t>
  </si>
  <si>
    <t>MOKA, sojina, brez glutena, BIO, pakirana po 250 g</t>
  </si>
  <si>
    <t>NADOMESTEK ZA SIR, različni okusi, pakiranje 180 g</t>
  </si>
  <si>
    <t>NADOMESTEK, jajčni, pakiranje 200 g</t>
  </si>
  <si>
    <t>NAMAZ, čokoladni, bio, brez glutena, brez mleka, pakiranje 275 g</t>
  </si>
  <si>
    <t>NAMAZ, sojin, sirni, pakiranje 125 g</t>
  </si>
  <si>
    <t>NAMAZ, zelenjavni, bio, brez živlaskih sestavin, brez glutena, različni okusi, pakiranje 180 g</t>
  </si>
  <si>
    <t>NAMAZ, zelenjavni, bio, brez živlaskih sestavin, brez glutena, različni okusi, pakiranje 50 g</t>
  </si>
  <si>
    <t>NAPITEK, AJDOV, BIO, pakiranje 1000 ml</t>
  </si>
  <si>
    <t>NAPITEK, MANDLJEV, BIO, pakiranje 1000 ml</t>
  </si>
  <si>
    <t>NAPITEK, MANDLJEV, BIO, pakiranje 200 ml</t>
  </si>
  <si>
    <t>NAPITEK, OVSENI, BIO, pakiranje 1000 ml</t>
  </si>
  <si>
    <t>NAPITEK, PIRIN, BIO, pakiranje 1000 ml</t>
  </si>
  <si>
    <t>NAPITEK, PROSENI, BIO, pakiranje 1000 ml</t>
  </si>
  <si>
    <t>NAPITEK, RIŽEV, BIO, pakiranje 1000 ml</t>
  </si>
  <si>
    <t>NAPITEK, RIŽEV, BIO, pakiranje 200 ml</t>
  </si>
  <si>
    <t>NAPITEK, RIŽEV, BIO, z okusom čokolade, pakiranje 200 ml</t>
  </si>
  <si>
    <t>NAPITEK, RIŽEV, BIO, z okusom lešnika, pakiranje 1000 ml</t>
  </si>
  <si>
    <t>NAPITEK, RIŽEV, BIO, z okusom lešnika, pakiranje 200 ml</t>
  </si>
  <si>
    <t>NAPITEK, SOJIN, BIO , pakiranje 1000 ml</t>
  </si>
  <si>
    <t>NAPITEK, SOJIN, BIO , z okusom čokolade, pakiranje 1000 ml</t>
  </si>
  <si>
    <t>NAPITEK, SOJIN, BIO, z okusom čokolade, pakiranje 250 ml</t>
  </si>
  <si>
    <t>NAPITEK, SOJIN, BIO, z okusom vanilije, pakiranje 1000 ml</t>
  </si>
  <si>
    <t>NAPITEK, SOJIN, BIO, z okusom vanilije, pakiranje 250 ml</t>
  </si>
  <si>
    <t>NAPOLITANKE, brez glutena, različni okusi (kakav, lešnik, vanilija, limona), pakiranje po 125 g</t>
  </si>
  <si>
    <t>NJOKI, krompirjevi, brez glutena, pakiranje po 300 g</t>
  </si>
  <si>
    <t>OLJE, kokosovo, BIO, hladno stiskano, pakiranje po 500 ml</t>
  </si>
  <si>
    <t>PAŠTETA, zeliščna, BIO, brez živlaskih sestavin, brez glutena, različni okusi, pakiranje v tubi po 200 g</t>
  </si>
  <si>
    <t xml:space="preserve">PIŠKOTI, brez glutena, čokoladni ali vanilijevi, v obliki živali, pakiranje po 175 g </t>
  </si>
  <si>
    <t xml:space="preserve">PIŠKOTI, brez glutena, klasični, kakavovi, pakiranje po 150 g </t>
  </si>
  <si>
    <t>PIŠKOTI, brez glutena, klasični, masleni, pakiranje po 165 g</t>
  </si>
  <si>
    <t>PIŠKOTI, brez glutena, mehki, s pomarančnim nadevom, pakiranje po 150 g</t>
  </si>
  <si>
    <t>PIŠKOTI, brez glutena, s čokoladnimi koščki, pakiranje po 200 g</t>
  </si>
  <si>
    <t xml:space="preserve">PIŠKOTI, brez glutena, v obliki medvedkov, pakiranje po 175 g </t>
  </si>
  <si>
    <t xml:space="preserve">PIŠKOTI, brez glutena, vanilijevi, v obliki srčkov, pakiranje po 150 g </t>
  </si>
  <si>
    <t xml:space="preserve">PIŠKOTI, kakavovi, z ajdo, brez alergenov, brez sladkorja, pakirani po 130 g </t>
  </si>
  <si>
    <t xml:space="preserve">PIŠKOTI, limonini, z makom, brez alergenov, brez dodanega sladkorja, pakirani po 130 g </t>
  </si>
  <si>
    <t>PIŠKOTI, linški, brez glutena, brez mleka, brez jajc, pakiranje po 250 g</t>
  </si>
  <si>
    <t xml:space="preserve">PIŠKOTI, s polnilom različnih okusov, brez glutena, brez mleka, brez jajac, brez soje, brez oreščkov, pakiranje 175 g </t>
  </si>
  <si>
    <t xml:space="preserve">PIŠKOTI, savojski, brez glutena, pakiranje po 200 g </t>
  </si>
  <si>
    <t>PIŠKOTI, žitni, brez glutena, pakiranje po 150 g</t>
  </si>
  <si>
    <t>POLENTA, bela, brez glutena, pakirnaje po 500 g</t>
  </si>
  <si>
    <t>POLENTA, polnozrnata, BIO, brez glutena, pakirnaje od 375 g</t>
  </si>
  <si>
    <t>POLENTA, rumena, brez glutena, pakirnaje po 500 g</t>
  </si>
  <si>
    <t>PREPEČENEC, klasični,  brez glutena, brez mleka, brez jajc, brez soje, pakiranje 175 g</t>
  </si>
  <si>
    <t>PREPEČENEC, polnozrnati, brez glutena, BIO, pakiranje 150 g</t>
  </si>
  <si>
    <t>PUDING, KOKOSOV, navaden, brez glutena, brez mleka, BIO, pakiranje 250 g</t>
  </si>
  <si>
    <t>PUDING, KOKOSOV, z okusom ananasa, brez glutena, brez mleka, BIO, pakiranje 250 g</t>
  </si>
  <si>
    <t>PUDING, KOKOSOV, z okusom kakava, brez glutena, brez mleka, BIO, pakiranje 250 g</t>
  </si>
  <si>
    <t>PUDING, OVSENI, z okusom kakava, brez laktoze, BIO, pakiranje  250 g</t>
  </si>
  <si>
    <t>PUDING, OVSENI, z okusom vanilija, brez laktoze, BIO, pakiranje 250 g</t>
  </si>
  <si>
    <t>PUDING, RIŽEV, z okusom kakava, brez glutena, BIO, pakiranje 400 g</t>
  </si>
  <si>
    <t>PUDING, RIŽEV, z okusom vanilije, brez glutena, BIO, pakiranje 400 g</t>
  </si>
  <si>
    <t>PUDING, SOJIN, z okusom kakava, brez glutena, pakiranje 230 g</t>
  </si>
  <si>
    <t>PUDING, SOJIN, z okusom karamele, brez glutena, pakiranje 230 g</t>
  </si>
  <si>
    <t>PUDING, SOJIN, z okusom vanilije, brez glutena, pakiranje 230 g</t>
  </si>
  <si>
    <t>REZINA, čokoladna, BIO, brez glutena, pakiranje po 35 g</t>
  </si>
  <si>
    <t>REZINA, žitna, brez glutena, pakiranje po 25 g</t>
  </si>
  <si>
    <t>SIR, kozji, pakiranje 250 g</t>
  </si>
  <si>
    <t>SIRUP, agavin, BIO, pakiranje 330 ml</t>
  </si>
  <si>
    <t>SIRUP, javorjev, pakiranje 375 ml</t>
  </si>
  <si>
    <t>TESTENINE, jušne, obročki, brez glutena, pakiranje po 250 g</t>
  </si>
  <si>
    <t>TESTENINE, jušne, rezanci, brez glutena, brez mleka, brez jajc, pakiranje po 250 g</t>
  </si>
  <si>
    <t>TESTENINE, jušne, zvezdice, koruzne, BIO, brez glutena, pakiranje po 250 g</t>
  </si>
  <si>
    <t>TESTENINE, peresniki, brez glutena, brez mleka, brez jajc, iz riževe in/ali koruzne moke, pakiranje po 250 g</t>
  </si>
  <si>
    <t>TESTENINE, polžki, brez glutena, brez mleka, brez jajc, iz riževe in/ali koruzne moke, pakiranje po 250 g</t>
  </si>
  <si>
    <t>TESTENINE, rezanci, riževi, 5mm, brez glutena, pakiranje 225 g</t>
  </si>
  <si>
    <t>TESTENINE, rezanci, široki, brez glutena, iz koruzne moke, pakiranje po 250 g</t>
  </si>
  <si>
    <t>TESTENINE, svedri,  brez glutena, iz riževe in/ali koruzne moke, pakiranje po 250 g</t>
  </si>
  <si>
    <t>TESTENINE, svedri, brez glutena, brez mleka, brez jajc, iz ajdove moke, pakiranje po 250 g</t>
  </si>
  <si>
    <t>TESTENINE, svedri, brez glutena, brez mleka, brez jajc, iz riževe moke ali koruzne moke, z zelenjavo, pakiranje po 250 g</t>
  </si>
  <si>
    <t>TESTENINE, školjke, brez glutena, brez mleka, brez jajc, iz koruzne moke, z zelenjavo, pakiranje po 250 g</t>
  </si>
  <si>
    <t>TESTENINE, špageti, brez glutena, iz riževe in/ali koruzne moke, pakiranje po 250 g</t>
  </si>
  <si>
    <t>VAFLJI, koruzni, bio, brez glutena, s soljo, BIO, pakiranje 120 g</t>
  </si>
  <si>
    <t>VAFLJI, riževi, bio, brez glutena, brez soli, BIO, pakiranje 100 g</t>
  </si>
  <si>
    <t>VAFLJI, riževi, bio, brez glutena, s soljo, BIO, pakiranje 100 g</t>
  </si>
  <si>
    <t>VINSKI KAMEN, za peko, BIO, brez glutena, pakiranje 150 g</t>
  </si>
  <si>
    <t>ZDROB, AJDOV, brez glutena, BIO, pakirnaje 250 g</t>
  </si>
  <si>
    <t>ZDROB, proseni, BIO, brez glutena, pakirnaje 250 g</t>
  </si>
  <si>
    <t>ZDROB, rižev, BIO, brez glutena, pakiranje od 250 g</t>
  </si>
  <si>
    <t>SKUPAJ SKLOP 15:</t>
  </si>
  <si>
    <t xml:space="preserve">Sklop 15: Dietni izdelki </t>
  </si>
  <si>
    <t>SKUPAJ SKLOP 16:</t>
  </si>
  <si>
    <t>SKUTA, nepasirana, iz bio pasteriziranega mleka</t>
  </si>
  <si>
    <t>SIR, za žar, iz eko/bio mleka</t>
  </si>
  <si>
    <t>SIR, trdi, iz eko/bio pasteriziranega mleka, brez konzervansov in aditivov</t>
  </si>
  <si>
    <t>MLEKO, pasterizirano,  eko/bio, z 3,2% m.m.</t>
  </si>
  <si>
    <t>MASLO, iz bio pasterizirane smetane, z 38 do 43% m.m., I. kvalitete, pakirano do 200 g</t>
  </si>
  <si>
    <t>KEFIR, sadni, različni okusi, s 3,2% m.m., iz eko/bio pasteriziranega mleka, brez konzervansov in aditivov, pakiranje do 180 g</t>
  </si>
  <si>
    <t>KEFIR, sadni, različni okusi, s 1,5% m.m., iz eko/bio pasteriziranega mleka, brez konzervansov in aditivov, pakiranje do 180 g</t>
  </si>
  <si>
    <t>JOGURT, sadni, različni okusi, iz eko/bio pasteriziranega mleka, z 3,2% m.m., pakiranje do 180  g</t>
  </si>
  <si>
    <t>JOGURT, ovčji, navaden, ekološki, 500 ml</t>
  </si>
  <si>
    <t>JOGURT, ovčji, sadni, različni okusi, ekološki, 180 g</t>
  </si>
  <si>
    <t>KEFIR, ovčji, navaden, ekološki, 250 ml</t>
  </si>
  <si>
    <t>KEFIR, ovčji, navaden, ekološki, 500 ml</t>
  </si>
  <si>
    <t>KEFIR, ovčji, vanilija, ekološki, 250 ml</t>
  </si>
  <si>
    <t>KEFIR, ovčji, vanilija, ekološki, 500 ml</t>
  </si>
  <si>
    <t>KEFIR, ovčji, z gozdnimi sadeži, ekološki, 250 ml</t>
  </si>
  <si>
    <t>KEFIR, ovčji, z gozdnimi sadeži, ekološki, 500 ml</t>
  </si>
  <si>
    <t>MLEKO, ovčje, surovo, ekološko, pakiranje do 10 l</t>
  </si>
  <si>
    <t>SIR, ovčji, mehki, ekološki</t>
  </si>
  <si>
    <t>SIR, ovčji, poltrdi, ekološki</t>
  </si>
  <si>
    <t>SKUTA, ovčja, albuminska, lahka, ekološka</t>
  </si>
  <si>
    <t>SKUTA, ovčja, polnomastna, pakiranje do 10 kg</t>
  </si>
  <si>
    <t>SKUPAJ SKLOP 17:</t>
  </si>
  <si>
    <t>BIO FRANCOSKA ŠTRUCA, z deklaracijo, od 0,5 go 1 kg</t>
  </si>
  <si>
    <t>BIO KRUH, ajdov mešan, štruca, narezan, pakiran, z deklaracijo, od 0,75 do 1 kg</t>
  </si>
  <si>
    <t>BIO KRUH, kamutov mešan, štruca, narezan, pakiran, z deklaracijo, od 0,75 do 1 kg</t>
  </si>
  <si>
    <t>BIO KRUH, koruzni mešan, štruca, narezan, pakiran, z deklaracijo, od 0,75 do 1 kg</t>
  </si>
  <si>
    <t>BIO KRUH, ovseni mešan, štruca, narezan, pakiran, z deklaracijo, od 0,75 do 1 kg</t>
  </si>
  <si>
    <t>BIO KRUH, pirin mešan, štruca, bel, narezan, pakiran, z deklaracijo, od 0,75 do 1 kg</t>
  </si>
  <si>
    <t>BIO KRUH, polnozrnati, štruca, narezan, pakiran, z deklaracijo, od 0,75 do 1 kg</t>
  </si>
  <si>
    <t>BIO KRUH, pšenični, beli, štruca, narezan, pakiran, z deklaracijo, od 0,75 do 1 kg</t>
  </si>
  <si>
    <t>BIO KRUH, pšenični, črni, narezan, pakiran, z deklaracijo, od 0,75 do 1 kg</t>
  </si>
  <si>
    <t>BIO KRUH, pšenični, pisani, štruca, narezan, pakiran, z deklaracijo, od 0,75 do 1 kg</t>
  </si>
  <si>
    <t>BIO KRUH, pšenični, polbeli, štruca, narezan, pakiran, z deklaracijo, od 0,75 do 1 kg</t>
  </si>
  <si>
    <t>BIO KRUH, rženi mešan, štruca, narezan, pakiran, z deklaracijo, od 0,75 do 1 kg</t>
  </si>
  <si>
    <t>BIO KRUH, s korenjem, štruca, narezan, pakiran, z deklaracijo, od 0,75 do 1 kg</t>
  </si>
  <si>
    <t>BIO KRUH, s semeni, štruca, narezan, pakiran, z deklaracijo, od 0,75 do 1 kg</t>
  </si>
  <si>
    <t>BIO KRUH, z ovsenimi kosmiči, štruca, narezan, pakiran, z deklaracijo, od 0,75 do 1 kg</t>
  </si>
  <si>
    <t>BIO, PEKOVSKO PECIVO, ajdovo, 40 g</t>
  </si>
  <si>
    <t>BIO, PEKOVSKO PECIVO, kamutovo mešano, 40 g</t>
  </si>
  <si>
    <t>BIO, PEKOVSKO PECIVO, korenčkovo, 40 g</t>
  </si>
  <si>
    <t>BIO, PEKOVSKO PECIVO, koruzno, 40 g</t>
  </si>
  <si>
    <t>BIO, PEKOVSKO PECIVO, makovo, 40 g</t>
  </si>
  <si>
    <t>BIO, PEKOVSKO PECIVO, ovseno, 40 g</t>
  </si>
  <si>
    <t>BIO, PEKOVSKO PECIVO, pirino, 40 g</t>
  </si>
  <si>
    <t>BIO, PEKOVSKO PECIVO, polnozrnato, 40 g</t>
  </si>
  <si>
    <t>BIO, PEKOVSKO PECIVO, pšenično belo, 40 g</t>
  </si>
  <si>
    <t>BIO, PEKOVSKO PECIVO, pšenično črno, 40 g</t>
  </si>
  <si>
    <t>BIO, PEKOVSKO PECIVO, pšenično polbelo, 40 g</t>
  </si>
  <si>
    <t>BIO, PEKOVSKO PECIVO, rženo, 40 g</t>
  </si>
  <si>
    <t>BIO, PEKOVSKO PECIVO, s semeni, 40 g</t>
  </si>
  <si>
    <t>BIO, PEKOVSKO PECIVO, sirovo, 40 g</t>
  </si>
  <si>
    <t>SKUPAJ SKLOP 18:</t>
  </si>
  <si>
    <t>Bulgur, BIO, pakiranje od 500 do 1000 g</t>
  </si>
  <si>
    <t>Ješprenj, BIO, pakiranje od 500 do 1000 g</t>
  </si>
  <si>
    <t>Kaša, ajdova, BIO, pakiranje od 500 do 1000 g</t>
  </si>
  <si>
    <t>Kaša, prosena, BIO, pakiranje od 500 do 1000 g</t>
  </si>
  <si>
    <t>Kosmiči, ovseni, BIO, pakiranje od 500 do 1000 g</t>
  </si>
  <si>
    <t>Kosmiči, pirini, BIO, pakiranje od 500 do 1000 g</t>
  </si>
  <si>
    <t>Moka, koruzna, BIO, pakiranje od 500 do 1000 g</t>
  </si>
  <si>
    <t>Moka, pirina, BIO, pakiranje od 500 do 1000 g</t>
  </si>
  <si>
    <t>Moka, pšenična, bela, BIO, pakiranje od 500 do 1000 g</t>
  </si>
  <si>
    <t>Moka, pšenična, črna, BIO, pakiranje od 500 do 1000 g</t>
  </si>
  <si>
    <t>Moka, pšenična, polnorznata, BIO, pakiranje od 500 do 1000 g</t>
  </si>
  <si>
    <t>Riž, BIO, pakiranje od 500 do 1000 g</t>
  </si>
  <si>
    <t>Zdrob, pirin, BIO, pakiranje od 500 do 1000 g</t>
  </si>
  <si>
    <t>Zdrob, koruzni, BIO, pakiranje od 500 do 1000 g</t>
  </si>
  <si>
    <t>SKUPAJ SKLOP 19:</t>
  </si>
  <si>
    <t>SKUPAJ SKLOP 20:</t>
  </si>
  <si>
    <t>TESTENINE, ajdove, BIO, različne oblike</t>
  </si>
  <si>
    <t>TESTENINE, kamutove, BIO, različne oblike</t>
  </si>
  <si>
    <t>TESTENINE, pirine, BIO, različne oblike</t>
  </si>
  <si>
    <t>TESTENINE, polnozrnate, BIO, različne oblike</t>
  </si>
  <si>
    <t>TESTENINE, pšenične, BIO, različne oblike</t>
  </si>
  <si>
    <t>BANANE, eko</t>
  </si>
  <si>
    <t>BUČKE, zelene, eko</t>
  </si>
  <si>
    <t>CVETAČA, eko</t>
  </si>
  <si>
    <t>ČEBULA, eko</t>
  </si>
  <si>
    <t>ČESEN, eko</t>
  </si>
  <si>
    <t>GROZDJE, namizno, eko</t>
  </si>
  <si>
    <t>HRUŠKE, eko</t>
  </si>
  <si>
    <t>JABOLKA, eko</t>
  </si>
  <si>
    <t>KORENJE, eko</t>
  </si>
  <si>
    <t>KROMPIR, eko</t>
  </si>
  <si>
    <t>KUMARE, eko</t>
  </si>
  <si>
    <t>LIMONE, reko</t>
  </si>
  <si>
    <t>MARELICE, eko</t>
  </si>
  <si>
    <t>PAPRIKA, eko</t>
  </si>
  <si>
    <t>PARADIŽNIK, eko</t>
  </si>
  <si>
    <t>POMARANČE, eko</t>
  </si>
  <si>
    <t>POR, eko</t>
  </si>
  <si>
    <t>RADIČ, eko</t>
  </si>
  <si>
    <t>REPA, kisla, rezana, pakirana v PVC posodi po 1 kg, eko</t>
  </si>
  <si>
    <t>REPA, kisla, rezana, pakirana v PVC posodi po 10 kg, eko</t>
  </si>
  <si>
    <t>SLIVE, sveže, eko</t>
  </si>
  <si>
    <t>SOLATA, zelena, eko</t>
  </si>
  <si>
    <t>ŠPARGLJI, eko</t>
  </si>
  <si>
    <t>ZELJE, belo, eko</t>
  </si>
  <si>
    <t>ZELJE, kislo, rezano, pakirano v PVC posodi po 1 kg, eko</t>
  </si>
  <si>
    <t>ZELJE, kislo, rezano, pakirano v PVC posodi po 10 kg, eko</t>
  </si>
  <si>
    <t>SKUPAJ SKLOP 21:</t>
  </si>
  <si>
    <t>HRUŠKE, izbrana kakovost, razred I</t>
  </si>
  <si>
    <t>JABOLKA, izbrana kakovost, razred I</t>
  </si>
  <si>
    <t>SKUPAJ SKLOP 22:</t>
  </si>
  <si>
    <t>SKUPAJ SKLOP 23:</t>
  </si>
  <si>
    <t>MED, akacijev, ekološka pridelava, pakiran po 900 g</t>
  </si>
  <si>
    <t>MED, cvetlični, ekološka pridelava, pakiran po 900 g</t>
  </si>
  <si>
    <t>MED, gozdni, ekološka pridelava, pakiran po 900 g</t>
  </si>
  <si>
    <t>MED, kostanjev, ekološka pridelava, pakiran po 900 g</t>
  </si>
  <si>
    <t>SKUPAJ SKLOP 24:</t>
  </si>
  <si>
    <t>Fižol, zrnje, rjavi, EKO/BIO, pakiranje od 200 do 1000 g</t>
  </si>
  <si>
    <t>Koruza, EKO/BIO, pakiranje od 200 do 1000 g</t>
  </si>
  <si>
    <t>Marmelada, jagodna, EKO/BIO, pakiranje od 200 do 1000 g</t>
  </si>
  <si>
    <t>Marmelada, malinina, EKO/BIO, pakiranje od 200 do 1000 g</t>
  </si>
  <si>
    <t>Marmelada, marelična, EKO/BIO, pakiranje od 200 do 1000 g</t>
  </si>
  <si>
    <t>Marmelada, slivova, EKO/BIO, pakiranje od 200 do 1000 g</t>
  </si>
  <si>
    <t>Paradižnik pasiran, EKO/BIO, pakiranje od 200 do 1000 g</t>
  </si>
  <si>
    <t>Paradižnikov ketchup, EKO/BIO, pakiranje od 200 do 1000 g</t>
  </si>
  <si>
    <t>Paradižnikov koncentrat, EKO/BIO, pakiranje od 200 do 1000 g</t>
  </si>
  <si>
    <t>Paradižnikovi pelati, v koščkih, EKO/BIO, pakiranje od 200 do 1000 g</t>
  </si>
  <si>
    <t>Rdeča pesa, EKO/BIO, pakiranje od 200 do 1000 g</t>
  </si>
  <si>
    <t>Sklop 16: Bio meso in mesni izdelki izbrane kakovosti</t>
  </si>
  <si>
    <t>HRENOVKE, telečje, BIO, v naravnem ovoju, sveže, brez glutena, brez ojačevalcev okusa, izbrana kakovost</t>
  </si>
  <si>
    <t>MESO, svinjsko, kare, BIO, brez kosti, izbrana kakovost</t>
  </si>
  <si>
    <t>MESO, svinjsko, pleče, BIO, sveže, brez kosti, v kosu, izbrana kakovost</t>
  </si>
  <si>
    <t>MESO, svinjsko, stegno, BIO, sveže, brez kosti, zrezki, izbrana kakovost</t>
  </si>
  <si>
    <t>MESO, svinjsko, stegno, BIO, sveže, brez kosti, v kosu, izbrana kakovost</t>
  </si>
  <si>
    <t>MESO, telečje, hrbet (rostbif), BIO, brez kosti, izbrana kakovost</t>
  </si>
  <si>
    <t>MESO, telečje, mleto, BIO, sveže, izbrana kakovost</t>
  </si>
  <si>
    <t>MESO, telečje, pleče, BIO, sveže, brez kosti, v kockah, izbrana kakovost</t>
  </si>
  <si>
    <t>MESO, telečje, pleče, BIO, sveže, brez kosti, v kosu, izbrana kakovost</t>
  </si>
  <si>
    <t>MESO, telečje, stegno, BIO, sveže, brez kosti, kocke, izbrana kakovost</t>
  </si>
  <si>
    <t>MESO, telečje, stegno, BIO, sveže, brez kosti, v kosu, izbrana kakovost</t>
  </si>
  <si>
    <t>MESO, telečje, stegno, BIO, sveže, brez kosti, zrezki, izbrana kakovost</t>
  </si>
  <si>
    <t>SKUPAJ SKLOP 25:</t>
  </si>
  <si>
    <t xml:space="preserve">Sklop 24: Eko/bio konzervirani izdelki </t>
  </si>
  <si>
    <t xml:space="preserve">Sklop 25: Eko/bio med </t>
  </si>
  <si>
    <t>Sklop 23:  Sadje iz sheme izbrana kakovost</t>
  </si>
  <si>
    <t>Sklop 22:  Eko/bio sadje in zelenjava</t>
  </si>
  <si>
    <t>Sklop 21: Eko/bio testenine</t>
  </si>
  <si>
    <t>Sklop 20: Eko/bio žitarice</t>
  </si>
  <si>
    <t>Sklop 19: Eko/bio kruh in pekovsko pecivo</t>
  </si>
  <si>
    <t xml:space="preserve">Sklop 18:  Eko/bio ovčje mleko in mlečni izdelki </t>
  </si>
  <si>
    <t xml:space="preserve">Sklop 17:  Eko/bio mlečni izdelki </t>
  </si>
  <si>
    <t>NEKTAR, breskev, z min. 40 % sadnim deležem, pakiranje do 200 ml</t>
  </si>
  <si>
    <t>NEKTAR, črni ribez, z min. 25% sadnim deležem, pakiranje do 200 ml</t>
  </si>
  <si>
    <t>NEKTAR, hruška, z min. 50% sadnim deležm, pakiranje do 200 ml</t>
  </si>
  <si>
    <t>NEKTAR, jagoda, z min. 40% sadnim deležem, pakiranje do 200 ml</t>
  </si>
  <si>
    <t>NEKTAR, marelica, z min. 40% sadnim deležem, pakiranje do 200 ml</t>
  </si>
  <si>
    <t>SOK, sadno zelenjavni, s korenjem, bio, 100% sadni delež, pakiranje do 200 ml</t>
  </si>
  <si>
    <t>SOK, pomaranča, 100% sadni delež, pakiranje do 200 ml</t>
  </si>
  <si>
    <t>SOK, jabolko, 100% sadni delež, pakiranje do 200 ml</t>
  </si>
  <si>
    <t>NEKTAR, breskev, z min. 40 % sadnim deležem, pakiranje od 201 do 1000 ml</t>
  </si>
  <si>
    <t>NEKTAR, črni ribez, z min. 25% sadnim deležem, pakiranje od 201 do 1000 ml</t>
  </si>
  <si>
    <t>NEKTAR, hruška, z min. 50% sadnim deležm, pakiranje od 201 do 100 ml</t>
  </si>
  <si>
    <t>NEKTAR, jagoda, z min. 40% sadnim deležem, pakiranje od 201 do 1000 ml</t>
  </si>
  <si>
    <t>NEKTAR, marelica, z min. 40% sadnim deležem, pakiranje od 201 do 1000</t>
  </si>
  <si>
    <t>SOK, rdeče sadje, 100% sadni delež, pakiranje od 201 do 1000 ml</t>
  </si>
  <si>
    <t>SOK, ananas, 100% sadni delež, pakiranje od 201 do 1000 ml</t>
  </si>
  <si>
    <t>SOK, multivitaminski, 100% sadni delež, pakiranje od 201 do 1000 ml</t>
  </si>
  <si>
    <t>SOK, pomaranča, 100% sadni delež, pakiranje od 201 do 1000 ml</t>
  </si>
  <si>
    <t>shema kakovosti</t>
  </si>
  <si>
    <t>Skupaj število:</t>
  </si>
  <si>
    <t>OBRAZEC 1</t>
  </si>
  <si>
    <t>BLAG. ZNAMKA/ ponujen izdelek</t>
  </si>
  <si>
    <t>ponujeno pakiranje</t>
  </si>
  <si>
    <t>cena za ponujeno pakiranje v EUR brez DDV</t>
  </si>
  <si>
    <t>shema</t>
  </si>
  <si>
    <t>kakovosti</t>
  </si>
  <si>
    <t>shem kakovosti</t>
  </si>
  <si>
    <t>Obrazec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</si>
</sst>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24]General"/>
    <numFmt numFmtId="165" formatCode="[$-424]#,##0"/>
    <numFmt numFmtId="166" formatCode="#,##0.0000"/>
    <numFmt numFmtId="167" formatCode="0.0"/>
    <numFmt numFmtId="168" formatCode="[$-424]#,##0.00"/>
    <numFmt numFmtId="169" formatCode="#,##0.0"/>
    <numFmt numFmtId="170" formatCode="#,###,##0.00"/>
  </numFmts>
  <fonts count="36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  <font>
      <b/>
      <sz val="7"/>
      <color rgb="FF00000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b/>
      <sz val="7"/>
      <color theme="1"/>
      <name val="Palatino Linotype"/>
      <family val="1"/>
      <charset val="238"/>
    </font>
    <font>
      <sz val="10"/>
      <color theme="1"/>
      <name val="Tahoma"/>
      <family val="2"/>
      <charset val="238"/>
    </font>
    <font>
      <sz val="8"/>
      <color rgb="FF000000"/>
      <name val="Palatino Linotype"/>
      <family val="1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8"/>
      <name val="Palatino Linotype"/>
      <family val="1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</font>
    <font>
      <sz val="10"/>
      <color rgb="FFC00000"/>
      <name val="Palatino Linotype"/>
      <family val="1"/>
      <charset val="238"/>
    </font>
    <font>
      <b/>
      <sz val="8"/>
      <color rgb="FF000000"/>
      <name val="Palatino Linotype"/>
      <family val="1"/>
    </font>
    <font>
      <b/>
      <sz val="7"/>
      <color rgb="FF000000"/>
      <name val="Palatino Linotype"/>
      <family val="1"/>
    </font>
    <font>
      <sz val="11"/>
      <color theme="1"/>
      <name val="Calibri"/>
      <family val="2"/>
      <scheme val="minor"/>
    </font>
    <font>
      <sz val="7"/>
      <name val="Palatino Linotype"/>
      <family val="1"/>
      <charset val="238"/>
    </font>
    <font>
      <sz val="8"/>
      <color indexed="8"/>
      <name val="Palatino Linotype"/>
      <family val="1"/>
    </font>
    <font>
      <sz val="10"/>
      <color indexed="8"/>
      <name val="Arial"/>
      <family val="2"/>
      <charset val="238"/>
    </font>
    <font>
      <sz val="8"/>
      <color rgb="FF222222"/>
      <name val="Palatino Linotype"/>
      <family val="1"/>
      <charset val="238"/>
    </font>
    <font>
      <sz val="9"/>
      <color rgb="FF222222"/>
      <name val="Palatino Linotype"/>
      <family val="1"/>
      <charset val="238"/>
    </font>
    <font>
      <b/>
      <sz val="8"/>
      <name val="Palatino Linotype"/>
      <family val="1"/>
    </font>
    <font>
      <sz val="12"/>
      <color theme="1"/>
      <name val="Calibri"/>
      <family val="2"/>
      <scheme val="minor"/>
    </font>
    <font>
      <b/>
      <sz val="10"/>
      <name val="Palatino Linotype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  <border>
      <left/>
      <right/>
      <top/>
      <bottom style="thin">
        <color theme="6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/>
    <xf numFmtId="164" fontId="10" fillId="0" borderId="0"/>
    <xf numFmtId="0" fontId="21" fillId="0" borderId="0"/>
    <xf numFmtId="0" fontId="27" fillId="0" borderId="23">
      <alignment horizontal="left"/>
      <protection locked="0"/>
    </xf>
  </cellStyleXfs>
  <cellXfs count="311">
    <xf numFmtId="0" fontId="0" fillId="0" borderId="0" xfId="0"/>
    <xf numFmtId="164" fontId="2" fillId="0" borderId="0" xfId="1" applyFont="1"/>
    <xf numFmtId="164" fontId="3" fillId="0" borderId="0" xfId="1" applyFont="1" applyAlignment="1" applyProtection="1">
      <alignment horizontal="left" vertical="center"/>
    </xf>
    <xf numFmtId="164" fontId="2" fillId="0" borderId="0" xfId="1" applyFont="1" applyProtection="1"/>
    <xf numFmtId="164" fontId="2" fillId="0" borderId="0" xfId="1" applyFont="1" applyAlignment="1">
      <alignment horizontal="center"/>
    </xf>
    <xf numFmtId="164" fontId="4" fillId="0" borderId="0" xfId="1" applyFont="1" applyAlignment="1" applyProtection="1">
      <alignment horizontal="left" vertical="center"/>
    </xf>
    <xf numFmtId="164" fontId="2" fillId="0" borderId="0" xfId="1" applyFont="1" applyFill="1" applyProtection="1"/>
    <xf numFmtId="164" fontId="2" fillId="0" borderId="0" xfId="1" applyFont="1" applyFill="1" applyAlignment="1">
      <alignment horizontal="center"/>
    </xf>
    <xf numFmtId="164" fontId="5" fillId="0" borderId="0" xfId="1" applyFont="1"/>
    <xf numFmtId="164" fontId="6" fillId="0" borderId="0" xfId="1" applyFont="1" applyAlignment="1">
      <alignment horizontal="center"/>
    </xf>
    <xf numFmtId="164" fontId="5" fillId="0" borderId="0" xfId="1" applyFont="1" applyProtection="1"/>
    <xf numFmtId="164" fontId="5" fillId="0" borderId="0" xfId="1" applyFont="1" applyAlignment="1">
      <alignment horizontal="center"/>
    </xf>
    <xf numFmtId="164" fontId="6" fillId="0" borderId="0" xfId="1" applyFont="1" applyFill="1" applyAlignment="1">
      <alignment horizontal="center"/>
    </xf>
    <xf numFmtId="164" fontId="3" fillId="0" borderId="0" xfId="1" applyFont="1"/>
    <xf numFmtId="164" fontId="7" fillId="2" borderId="2" xfId="1" applyFont="1" applyFill="1" applyBorder="1" applyAlignment="1">
      <alignment horizontal="center" vertical="top" wrapText="1"/>
    </xf>
    <xf numFmtId="164" fontId="8" fillId="2" borderId="1" xfId="1" applyFont="1" applyFill="1" applyBorder="1" applyAlignment="1">
      <alignment horizontal="center" vertical="top" wrapText="1"/>
    </xf>
    <xf numFmtId="164" fontId="9" fillId="2" borderId="1" xfId="1" applyFont="1" applyFill="1" applyBorder="1" applyAlignment="1">
      <alignment horizontal="center"/>
    </xf>
    <xf numFmtId="164" fontId="4" fillId="0" borderId="1" xfId="1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 applyProtection="1">
      <alignment horizontal="center"/>
    </xf>
    <xf numFmtId="167" fontId="4" fillId="0" borderId="1" xfId="1" applyNumberFormat="1" applyFont="1" applyFill="1" applyBorder="1" applyAlignment="1" applyProtection="1">
      <alignment horizontal="center"/>
    </xf>
    <xf numFmtId="168" fontId="4" fillId="0" borderId="1" xfId="1" applyNumberFormat="1" applyFont="1" applyFill="1" applyBorder="1" applyAlignment="1" applyProtection="1">
      <alignment horizontal="center"/>
    </xf>
    <xf numFmtId="164" fontId="9" fillId="0" borderId="1" xfId="1" applyFont="1" applyFill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 applyProtection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/>
    </xf>
    <xf numFmtId="168" fontId="4" fillId="0" borderId="1" xfId="1" applyNumberFormat="1" applyFont="1" applyFill="1" applyBorder="1" applyAlignment="1" applyProtection="1">
      <alignment horizontal="center" vertical="center"/>
    </xf>
    <xf numFmtId="164" fontId="2" fillId="0" borderId="0" xfId="1" applyFont="1" applyBorder="1"/>
    <xf numFmtId="165" fontId="3" fillId="0" borderId="1" xfId="1" applyNumberFormat="1" applyFont="1" applyFill="1" applyBorder="1" applyAlignment="1" applyProtection="1">
      <alignment horizontal="center"/>
    </xf>
    <xf numFmtId="164" fontId="4" fillId="0" borderId="0" xfId="1" applyFont="1" applyBorder="1"/>
    <xf numFmtId="164" fontId="4" fillId="2" borderId="1" xfId="1" applyFont="1" applyFill="1" applyBorder="1"/>
    <xf numFmtId="168" fontId="3" fillId="2" borderId="1" xfId="1" applyNumberFormat="1" applyFont="1" applyFill="1" applyBorder="1" applyAlignment="1">
      <alignment horizontal="center"/>
    </xf>
    <xf numFmtId="164" fontId="11" fillId="0" borderId="3" xfId="2" applyFont="1" applyBorder="1" applyAlignment="1" applyProtection="1">
      <alignment horizontal="left" vertical="top" wrapText="1"/>
    </xf>
    <xf numFmtId="164" fontId="4" fillId="0" borderId="0" xfId="1" applyFont="1" applyFill="1" applyBorder="1"/>
    <xf numFmtId="164" fontId="4" fillId="3" borderId="0" xfId="1" applyFont="1" applyFill="1" applyBorder="1"/>
    <xf numFmtId="164" fontId="4" fillId="0" borderId="0" xfId="1" applyFont="1" applyBorder="1" applyAlignment="1">
      <alignment horizontal="center"/>
    </xf>
    <xf numFmtId="164" fontId="4" fillId="0" borderId="2" xfId="1" applyFont="1" applyFill="1" applyBorder="1" applyAlignment="1">
      <alignment vertical="center" wrapText="1"/>
    </xf>
    <xf numFmtId="164" fontId="3" fillId="2" borderId="1" xfId="1" applyFont="1" applyFill="1" applyBorder="1"/>
    <xf numFmtId="164" fontId="4" fillId="0" borderId="0" xfId="1" applyFont="1" applyAlignment="1" applyProtection="1">
      <alignment vertical="center"/>
    </xf>
    <xf numFmtId="164" fontId="3" fillId="0" borderId="0" xfId="1" applyFont="1" applyAlignment="1" applyProtection="1">
      <alignment vertical="center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164" fontId="4" fillId="0" borderId="0" xfId="1" applyFont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2" fillId="0" borderId="0" xfId="1" applyFont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/>
    <xf numFmtId="0" fontId="12" fillId="0" borderId="0" xfId="0" applyFont="1" applyAlignment="1" applyProtection="1">
      <alignment horizontal="left" vertical="center"/>
    </xf>
    <xf numFmtId="0" fontId="13" fillId="0" borderId="0" xfId="0" applyFont="1" applyProtection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Fill="1" applyProtection="1"/>
    <xf numFmtId="0" fontId="13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Protection="1"/>
    <xf numFmtId="0" fontId="17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2" fillId="4" borderId="4" xfId="0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166" fontId="14" fillId="0" borderId="4" xfId="0" applyNumberFormat="1" applyFont="1" applyFill="1" applyBorder="1" applyAlignment="1" applyProtection="1">
      <alignment horizontal="center"/>
    </xf>
    <xf numFmtId="167" fontId="14" fillId="0" borderId="4" xfId="0" applyNumberFormat="1" applyFont="1" applyFill="1" applyBorder="1" applyAlignment="1" applyProtection="1">
      <alignment horizontal="center"/>
    </xf>
    <xf numFmtId="4" fontId="14" fillId="0" borderId="4" xfId="0" applyNumberFormat="1" applyFont="1" applyFill="1" applyBorder="1" applyAlignment="1" applyProtection="1">
      <alignment horizontal="center"/>
    </xf>
    <xf numFmtId="0" fontId="20" fillId="0" borderId="4" xfId="0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166" fontId="14" fillId="0" borderId="4" xfId="0" applyNumberFormat="1" applyFont="1" applyFill="1" applyBorder="1" applyAlignment="1" applyProtection="1">
      <alignment horizontal="center" vertical="center"/>
    </xf>
    <xf numFmtId="167" fontId="14" fillId="0" borderId="4" xfId="0" applyNumberFormat="1" applyFont="1" applyFill="1" applyBorder="1" applyAlignment="1" applyProtection="1">
      <alignment horizontal="center" vertical="center"/>
    </xf>
    <xf numFmtId="4" fontId="14" fillId="0" borderId="4" xfId="0" applyNumberFormat="1" applyFont="1" applyFill="1" applyBorder="1" applyAlignment="1" applyProtection="1">
      <alignment horizontal="center" vertical="center"/>
    </xf>
    <xf numFmtId="0" fontId="12" fillId="4" borderId="4" xfId="3" applyNumberFormat="1" applyFont="1" applyFill="1" applyBorder="1" applyAlignment="1">
      <alignment horizontal="center" vertical="center" wrapText="1"/>
    </xf>
    <xf numFmtId="0" fontId="12" fillId="4" borderId="5" xfId="0" applyFont="1" applyFill="1" applyBorder="1"/>
    <xf numFmtId="0" fontId="14" fillId="4" borderId="4" xfId="0" applyFont="1" applyFill="1" applyBorder="1"/>
    <xf numFmtId="4" fontId="12" fillId="4" borderId="4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22" fillId="0" borderId="6" xfId="3" applyFont="1" applyBorder="1" applyAlignment="1" applyProtection="1">
      <alignment horizontal="left" vertical="top" wrapText="1"/>
    </xf>
    <xf numFmtId="0" fontId="14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14" fillId="5" borderId="0" xfId="0" applyFont="1" applyFill="1" applyBorder="1"/>
    <xf numFmtId="0" fontId="14" fillId="0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0" fontId="14" fillId="5" borderId="0" xfId="0" applyFont="1" applyFill="1" applyBorder="1" applyAlignment="1"/>
    <xf numFmtId="0" fontId="14" fillId="0" borderId="0" xfId="0" applyFont="1" applyFill="1" applyBorder="1" applyAlignment="1"/>
    <xf numFmtId="0" fontId="14" fillId="0" borderId="0" xfId="0" applyFont="1" applyProtection="1"/>
    <xf numFmtId="0" fontId="12" fillId="0" borderId="0" xfId="0" applyFont="1" applyProtection="1"/>
    <xf numFmtId="0" fontId="17" fillId="0" borderId="0" xfId="0" applyFont="1"/>
    <xf numFmtId="0" fontId="12" fillId="0" borderId="0" xfId="0" applyFont="1"/>
    <xf numFmtId="0" fontId="12" fillId="4" borderId="4" xfId="0" applyNumberFormat="1" applyFont="1" applyFill="1" applyBorder="1" applyAlignment="1">
      <alignment horizontal="center" vertical="top" wrapText="1"/>
    </xf>
    <xf numFmtId="0" fontId="12" fillId="0" borderId="0" xfId="0" applyFont="1" applyFill="1"/>
    <xf numFmtId="0" fontId="0" fillId="0" borderId="0" xfId="0" applyFill="1"/>
    <xf numFmtId="0" fontId="20" fillId="0" borderId="4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15" fillId="0" borderId="5" xfId="0" applyFont="1" applyFill="1" applyBorder="1" applyAlignment="1">
      <alignment vertical="center" wrapText="1"/>
    </xf>
    <xf numFmtId="0" fontId="12" fillId="4" borderId="4" xfId="3" applyNumberFormat="1" applyFont="1" applyFill="1" applyBorder="1" applyAlignment="1">
      <alignment horizontal="center" vertical="top" wrapText="1"/>
    </xf>
    <xf numFmtId="0" fontId="12" fillId="4" borderId="4" xfId="0" applyFont="1" applyFill="1" applyBorder="1"/>
    <xf numFmtId="0" fontId="12" fillId="0" borderId="7" xfId="0" applyFont="1" applyFill="1" applyBorder="1"/>
    <xf numFmtId="0" fontId="20" fillId="0" borderId="4" xfId="0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>
      <alignment vertical="center" wrapText="1"/>
    </xf>
    <xf numFmtId="3" fontId="14" fillId="4" borderId="4" xfId="0" applyNumberFormat="1" applyFont="1" applyFill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 applyProtection="1"/>
    <xf numFmtId="0" fontId="14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24" fillId="0" borderId="0" xfId="0" applyFont="1" applyAlignment="1" applyProtection="1">
      <alignment horizontal="center"/>
    </xf>
    <xf numFmtId="0" fontId="17" fillId="0" borderId="0" xfId="0" applyFont="1" applyBorder="1" applyProtection="1"/>
    <xf numFmtId="0" fontId="16" fillId="0" borderId="0" xfId="0" applyFont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12" fillId="4" borderId="8" xfId="0" applyNumberFormat="1" applyFont="1" applyFill="1" applyBorder="1" applyAlignment="1" applyProtection="1">
      <alignment horizontal="center" vertical="top" wrapText="1"/>
    </xf>
    <xf numFmtId="0" fontId="19" fillId="4" borderId="6" xfId="0" applyFont="1" applyFill="1" applyBorder="1" applyAlignment="1" applyProtection="1">
      <alignment horizontal="center" vertical="top" wrapText="1"/>
    </xf>
    <xf numFmtId="0" fontId="20" fillId="4" borderId="9" xfId="0" applyFont="1" applyFill="1" applyBorder="1" applyAlignment="1" applyProtection="1">
      <alignment horizontal="center"/>
    </xf>
    <xf numFmtId="0" fontId="25" fillId="6" borderId="2" xfId="0" applyFont="1" applyFill="1" applyBorder="1" applyAlignment="1" applyProtection="1"/>
    <xf numFmtId="0" fontId="25" fillId="6" borderId="10" xfId="0" applyFont="1" applyFill="1" applyBorder="1" applyAlignment="1" applyProtection="1">
      <alignment horizontal="center"/>
    </xf>
    <xf numFmtId="0" fontId="26" fillId="6" borderId="2" xfId="0" applyFont="1" applyFill="1" applyBorder="1" applyAlignment="1" applyProtection="1">
      <alignment horizontal="center"/>
    </xf>
    <xf numFmtId="0" fontId="25" fillId="6" borderId="11" xfId="0" applyFont="1" applyFill="1" applyBorder="1" applyAlignment="1" applyProtection="1">
      <alignment horizontal="center"/>
    </xf>
    <xf numFmtId="0" fontId="26" fillId="6" borderId="11" xfId="0" applyFont="1" applyFill="1" applyBorder="1" applyAlignment="1" applyProtection="1">
      <alignment horizontal="center"/>
    </xf>
    <xf numFmtId="0" fontId="26" fillId="6" borderId="10" xfId="0" applyFont="1" applyFill="1" applyBorder="1" applyAlignment="1" applyProtection="1">
      <alignment horizontal="center"/>
    </xf>
    <xf numFmtId="0" fontId="12" fillId="4" borderId="7" xfId="0" applyNumberFormat="1" applyFont="1" applyFill="1" applyBorder="1" applyAlignment="1" applyProtection="1">
      <alignment horizontal="center" vertical="top" wrapText="1"/>
    </xf>
    <xf numFmtId="0" fontId="19" fillId="4" borderId="0" xfId="0" applyFont="1" applyFill="1" applyBorder="1" applyAlignment="1" applyProtection="1">
      <alignment horizontal="center" vertical="top" wrapText="1"/>
    </xf>
    <xf numFmtId="0" fontId="20" fillId="4" borderId="12" xfId="0" applyFont="1" applyFill="1" applyBorder="1" applyAlignment="1" applyProtection="1">
      <alignment horizontal="center"/>
    </xf>
    <xf numFmtId="0" fontId="26" fillId="6" borderId="13" xfId="0" applyFont="1" applyFill="1" applyBorder="1" applyAlignment="1" applyProtection="1">
      <alignment horizontal="center"/>
    </xf>
    <xf numFmtId="0" fontId="26" fillId="6" borderId="1" xfId="0" applyFont="1" applyFill="1" applyBorder="1" applyAlignment="1" applyProtection="1">
      <alignment horizontal="center"/>
    </xf>
    <xf numFmtId="0" fontId="12" fillId="4" borderId="14" xfId="0" applyNumberFormat="1" applyFont="1" applyFill="1" applyBorder="1" applyAlignment="1" applyProtection="1">
      <alignment horizontal="center" vertical="top" wrapText="1"/>
    </xf>
    <xf numFmtId="0" fontId="19" fillId="4" borderId="15" xfId="0" applyFont="1" applyFill="1" applyBorder="1" applyAlignment="1" applyProtection="1">
      <alignment horizontal="center" vertical="top" wrapText="1"/>
    </xf>
    <xf numFmtId="0" fontId="20" fillId="4" borderId="16" xfId="0" applyFont="1" applyFill="1" applyBorder="1" applyAlignment="1" applyProtection="1">
      <alignment horizontal="center"/>
    </xf>
    <xf numFmtId="0" fontId="26" fillId="6" borderId="17" xfId="0" applyFont="1" applyFill="1" applyBorder="1" applyAlignment="1" applyProtection="1">
      <alignment horizontal="center"/>
    </xf>
    <xf numFmtId="0" fontId="25" fillId="6" borderId="18" xfId="0" applyFont="1" applyFill="1" applyBorder="1" applyAlignment="1" applyProtection="1">
      <alignment horizontal="center"/>
    </xf>
    <xf numFmtId="0" fontId="25" fillId="6" borderId="19" xfId="0" applyFont="1" applyFill="1" applyBorder="1" applyAlignment="1" applyProtection="1">
      <alignment horizontal="center"/>
    </xf>
    <xf numFmtId="0" fontId="25" fillId="6" borderId="20" xfId="0" applyFont="1" applyFill="1" applyBorder="1" applyAlignment="1" applyProtection="1">
      <alignment horizontal="center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/>
    </xf>
    <xf numFmtId="3" fontId="12" fillId="0" borderId="4" xfId="0" applyNumberFormat="1" applyFont="1" applyFill="1" applyBorder="1" applyAlignment="1" applyProtection="1">
      <alignment horizontal="center" vertical="center"/>
    </xf>
    <xf numFmtId="166" fontId="14" fillId="0" borderId="4" xfId="0" applyNumberFormat="1" applyFont="1" applyBorder="1" applyAlignment="1" applyProtection="1">
      <alignment horizontal="center" vertical="center"/>
    </xf>
    <xf numFmtId="167" fontId="14" fillId="0" borderId="4" xfId="0" applyNumberFormat="1" applyFont="1" applyBorder="1" applyAlignment="1" applyProtection="1">
      <alignment horizontal="center" vertical="center"/>
    </xf>
    <xf numFmtId="4" fontId="14" fillId="0" borderId="4" xfId="0" applyNumberFormat="1" applyFont="1" applyBorder="1" applyAlignment="1" applyProtection="1">
      <alignment horizontal="center" vertical="center"/>
    </xf>
    <xf numFmtId="0" fontId="13" fillId="0" borderId="0" xfId="0" applyFont="1" applyFill="1" applyBorder="1"/>
    <xf numFmtId="169" fontId="12" fillId="0" borderId="4" xfId="0" applyNumberFormat="1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14" fillId="0" borderId="22" xfId="0" applyNumberFormat="1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3" xfId="4" applyFont="1" applyFill="1" applyAlignment="1">
      <alignment horizontal="left" vertical="center"/>
      <protection locked="0"/>
    </xf>
    <xf numFmtId="0" fontId="4" fillId="0" borderId="4" xfId="4" applyFont="1" applyFill="1" applyBorder="1" applyAlignment="1">
      <alignment horizontal="left" vertical="center"/>
      <protection locked="0"/>
    </xf>
    <xf numFmtId="0" fontId="4" fillId="0" borderId="24" xfId="4" applyFont="1" applyFill="1" applyBorder="1" applyAlignment="1">
      <alignment horizontal="left" vertical="center"/>
      <protection locked="0"/>
    </xf>
    <xf numFmtId="0" fontId="14" fillId="0" borderId="4" xfId="0" applyFont="1" applyFill="1" applyBorder="1" applyAlignment="1">
      <alignment horizontal="center" vertical="center" wrapText="1"/>
    </xf>
    <xf numFmtId="0" fontId="12" fillId="4" borderId="4" xfId="3" applyNumberFormat="1" applyFont="1" applyFill="1" applyBorder="1" applyAlignment="1" applyProtection="1">
      <alignment horizontal="center" vertical="top" wrapText="1"/>
    </xf>
    <xf numFmtId="0" fontId="19" fillId="4" borderId="4" xfId="3" applyFont="1" applyFill="1" applyBorder="1" applyAlignment="1" applyProtection="1">
      <alignment horizontal="left" vertical="center" wrapText="1"/>
    </xf>
    <xf numFmtId="0" fontId="14" fillId="4" borderId="4" xfId="0" applyFont="1" applyFill="1" applyBorder="1" applyProtection="1"/>
    <xf numFmtId="3" fontId="14" fillId="4" borderId="4" xfId="0" applyNumberFormat="1" applyFont="1" applyFill="1" applyBorder="1" applyAlignment="1" applyProtection="1">
      <alignment horizontal="center" vertical="center"/>
    </xf>
    <xf numFmtId="4" fontId="12" fillId="4" borderId="4" xfId="0" applyNumberFormat="1" applyFont="1" applyFill="1" applyBorder="1" applyAlignment="1" applyProtection="1">
      <alignment horizontal="center"/>
    </xf>
    <xf numFmtId="0" fontId="14" fillId="0" borderId="0" xfId="0" applyFont="1" applyBorder="1" applyProtection="1"/>
    <xf numFmtId="0" fontId="14" fillId="0" borderId="0" xfId="0" applyFont="1" applyFill="1" applyBorder="1" applyProtection="1"/>
    <xf numFmtId="0" fontId="12" fillId="0" borderId="0" xfId="0" applyFont="1" applyBorder="1" applyProtection="1"/>
    <xf numFmtId="0" fontId="25" fillId="0" borderId="0" xfId="0" applyFont="1" applyFill="1" applyProtection="1"/>
    <xf numFmtId="0" fontId="14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5" fillId="0" borderId="4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 applyProtection="1">
      <alignment horizontal="center"/>
    </xf>
    <xf numFmtId="0" fontId="12" fillId="7" borderId="4" xfId="0" applyNumberFormat="1" applyFont="1" applyFill="1" applyBorder="1" applyAlignment="1">
      <alignment horizontal="center" vertical="top" wrapText="1"/>
    </xf>
    <xf numFmtId="0" fontId="18" fillId="7" borderId="5" xfId="0" applyFont="1" applyFill="1" applyBorder="1" applyAlignment="1">
      <alignment horizontal="center" vertical="top" wrapText="1"/>
    </xf>
    <xf numFmtId="0" fontId="19" fillId="7" borderId="4" xfId="0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center" vertical="top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2" fillId="7" borderId="4" xfId="3" applyNumberFormat="1" applyFont="1" applyFill="1" applyBorder="1" applyAlignment="1">
      <alignment horizontal="center" vertical="top" wrapText="1"/>
    </xf>
    <xf numFmtId="0" fontId="12" fillId="7" borderId="4" xfId="0" applyFont="1" applyFill="1" applyBorder="1"/>
    <xf numFmtId="0" fontId="14" fillId="7" borderId="4" xfId="0" applyFont="1" applyFill="1" applyBorder="1"/>
    <xf numFmtId="4" fontId="12" fillId="7" borderId="4" xfId="0" applyNumberFormat="1" applyFont="1" applyFill="1" applyBorder="1" applyAlignment="1">
      <alignment horizontal="center"/>
    </xf>
    <xf numFmtId="3" fontId="14" fillId="7" borderId="4" xfId="0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29" fillId="0" borderId="4" xfId="0" applyFont="1" applyFill="1" applyBorder="1" applyAlignment="1">
      <alignment horizontal="left" vertical="center" wrapText="1"/>
    </xf>
    <xf numFmtId="3" fontId="12" fillId="0" borderId="4" xfId="0" applyNumberFormat="1" applyFont="1" applyFill="1" applyBorder="1" applyAlignment="1" applyProtection="1">
      <alignment horizontal="center"/>
    </xf>
    <xf numFmtId="3" fontId="0" fillId="0" borderId="0" xfId="0" applyNumberFormat="1"/>
    <xf numFmtId="0" fontId="29" fillId="0" borderId="5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center" vertical="top" wrapText="1"/>
    </xf>
    <xf numFmtId="0" fontId="30" fillId="0" borderId="4" xfId="0" applyFont="1" applyFill="1" applyBorder="1" applyAlignment="1"/>
    <xf numFmtId="0" fontId="30" fillId="0" borderId="0" xfId="0" applyFont="1" applyFill="1" applyAlignment="1"/>
    <xf numFmtId="170" fontId="30" fillId="0" borderId="0" xfId="0" applyNumberFormat="1" applyFont="1" applyFill="1" applyAlignment="1"/>
    <xf numFmtId="0" fontId="0" fillId="0" borderId="4" xfId="0" applyBorder="1"/>
    <xf numFmtId="166" fontId="14" fillId="4" borderId="4" xfId="0" applyNumberFormat="1" applyFont="1" applyFill="1" applyBorder="1"/>
    <xf numFmtId="0" fontId="28" fillId="0" borderId="4" xfId="0" applyFont="1" applyFill="1" applyBorder="1" applyAlignment="1">
      <alignment horizontal="left" vertical="center"/>
    </xf>
    <xf numFmtId="0" fontId="14" fillId="5" borderId="4" xfId="0" applyFont="1" applyFill="1" applyBorder="1"/>
    <xf numFmtId="0" fontId="15" fillId="0" borderId="0" xfId="0" applyFont="1" applyFill="1" applyBorder="1" applyAlignment="1">
      <alignment vertical="center" wrapText="1"/>
    </xf>
    <xf numFmtId="0" fontId="13" fillId="0" borderId="0" xfId="0" applyFont="1" applyAlignment="1" applyProtection="1">
      <alignment wrapText="1"/>
    </xf>
    <xf numFmtId="167" fontId="14" fillId="0" borderId="0" xfId="0" applyNumberFormat="1" applyFont="1" applyAlignment="1" applyProtection="1">
      <alignment horizontal="center" vertical="center" wrapText="1"/>
    </xf>
    <xf numFmtId="0" fontId="16" fillId="0" borderId="0" xfId="0" applyFont="1" applyAlignment="1">
      <alignment horizontal="center" wrapText="1"/>
    </xf>
    <xf numFmtId="167" fontId="12" fillId="0" borderId="0" xfId="0" applyNumberFormat="1" applyFont="1" applyAlignment="1">
      <alignment horizontal="center" vertical="center" wrapText="1"/>
    </xf>
    <xf numFmtId="0" fontId="12" fillId="7" borderId="4" xfId="0" applyNumberFormat="1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wrapText="1"/>
    </xf>
    <xf numFmtId="167" fontId="12" fillId="7" borderId="4" xfId="0" applyNumberFormat="1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 applyProtection="1">
      <alignment horizontal="left" vertical="center" wrapText="1"/>
    </xf>
    <xf numFmtId="167" fontId="14" fillId="0" borderId="4" xfId="0" applyNumberFormat="1" applyFont="1" applyFill="1" applyBorder="1" applyAlignment="1" applyProtection="1">
      <alignment horizontal="center" vertical="center" wrapText="1"/>
    </xf>
    <xf numFmtId="1" fontId="14" fillId="0" borderId="4" xfId="0" applyNumberFormat="1" applyFont="1" applyFill="1" applyBorder="1" applyAlignment="1" applyProtection="1">
      <alignment horizontal="center" vertical="center"/>
    </xf>
    <xf numFmtId="0" fontId="4" fillId="0" borderId="0" xfId="0" applyFont="1"/>
    <xf numFmtId="0" fontId="31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vertical="center" wrapText="1"/>
    </xf>
    <xf numFmtId="167" fontId="31" fillId="8" borderId="4" xfId="0" applyNumberFormat="1" applyFont="1" applyFill="1" applyBorder="1" applyAlignment="1">
      <alignment horizontal="center" vertical="center" wrapText="1"/>
    </xf>
    <xf numFmtId="0" fontId="32" fillId="8" borderId="4" xfId="0" applyFont="1" applyFill="1" applyBorder="1" applyAlignment="1">
      <alignment horizontal="center" vertical="center" wrapText="1"/>
    </xf>
    <xf numFmtId="0" fontId="32" fillId="8" borderId="4" xfId="0" applyFont="1" applyFill="1" applyBorder="1" applyAlignment="1">
      <alignment horizontal="center" vertical="center"/>
    </xf>
    <xf numFmtId="167" fontId="31" fillId="0" borderId="4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9" fontId="28" fillId="0" borderId="4" xfId="0" applyNumberFormat="1" applyFont="1" applyFill="1" applyBorder="1" applyAlignment="1" applyProtection="1">
      <alignment horizontal="left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 applyProtection="1">
      <alignment horizontal="left" vertical="center" wrapText="1"/>
    </xf>
    <xf numFmtId="167" fontId="14" fillId="0" borderId="21" xfId="0" applyNumberFormat="1" applyFont="1" applyFill="1" applyBorder="1" applyAlignment="1" applyProtection="1">
      <alignment horizontal="center" vertical="center" wrapText="1"/>
    </xf>
    <xf numFmtId="166" fontId="14" fillId="0" borderId="21" xfId="0" applyNumberFormat="1" applyFont="1" applyFill="1" applyBorder="1" applyAlignment="1" applyProtection="1">
      <alignment horizontal="center" vertical="center"/>
    </xf>
    <xf numFmtId="167" fontId="14" fillId="0" borderId="21" xfId="0" applyNumberFormat="1" applyFont="1" applyFill="1" applyBorder="1" applyAlignment="1" applyProtection="1">
      <alignment horizontal="center" vertical="center"/>
    </xf>
    <xf numFmtId="0" fontId="12" fillId="7" borderId="4" xfId="3" applyNumberFormat="1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wrapText="1"/>
    </xf>
    <xf numFmtId="167" fontId="14" fillId="7" borderId="4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167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167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4" fontId="0" fillId="0" borderId="0" xfId="0" applyNumberFormat="1" applyFill="1"/>
    <xf numFmtId="0" fontId="19" fillId="7" borderId="5" xfId="0" applyFont="1" applyFill="1" applyBorder="1" applyAlignment="1">
      <alignment horizontal="center" vertical="top" wrapText="1"/>
    </xf>
    <xf numFmtId="0" fontId="5" fillId="0" borderId="4" xfId="0" applyFont="1" applyBorder="1"/>
    <xf numFmtId="0" fontId="13" fillId="0" borderId="0" xfId="0" applyFont="1" applyFill="1"/>
    <xf numFmtId="0" fontId="12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left" vertical="center"/>
    </xf>
    <xf numFmtId="0" fontId="15" fillId="0" borderId="0" xfId="0" applyFont="1" applyFill="1" applyAlignment="1" applyProtection="1">
      <alignment horizontal="left" vertical="center"/>
    </xf>
    <xf numFmtId="0" fontId="14" fillId="0" borderId="0" xfId="0" applyFont="1" applyFill="1" applyAlignment="1" applyProtection="1">
      <alignment horizontal="center" vertical="center"/>
    </xf>
    <xf numFmtId="0" fontId="13" fillId="0" borderId="0" xfId="0" applyFont="1" applyFill="1" applyBorder="1" applyProtection="1"/>
    <xf numFmtId="0" fontId="13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Protection="1"/>
    <xf numFmtId="0" fontId="17" fillId="0" borderId="0" xfId="0" applyFont="1" applyFill="1"/>
    <xf numFmtId="0" fontId="16" fillId="0" borderId="0" xfId="0" applyFont="1" applyFill="1" applyAlignment="1">
      <alignment horizontal="center" wrapText="1"/>
    </xf>
    <xf numFmtId="0" fontId="17" fillId="0" borderId="0" xfId="0" applyFont="1" applyFill="1" applyProtection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9" fillId="7" borderId="4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4" fillId="0" borderId="4" xfId="0" applyFont="1" applyFill="1" applyBorder="1" applyAlignment="1" applyProtection="1">
      <alignment horizontal="left" vertical="center" wrapText="1"/>
    </xf>
    <xf numFmtId="0" fontId="4" fillId="0" borderId="0" xfId="0" applyFont="1" applyFill="1"/>
    <xf numFmtId="2" fontId="4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left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14" fillId="7" borderId="4" xfId="0" applyFont="1" applyFill="1" applyBorder="1" applyAlignment="1">
      <alignment horizontal="center" vertical="center"/>
    </xf>
    <xf numFmtId="0" fontId="33" fillId="0" borderId="0" xfId="0" applyFont="1" applyBorder="1"/>
    <xf numFmtId="0" fontId="33" fillId="0" borderId="0" xfId="0" applyFont="1" applyFill="1" applyBorder="1"/>
    <xf numFmtId="0" fontId="33" fillId="5" borderId="0" xfId="0" applyFont="1" applyFill="1" applyBorder="1"/>
    <xf numFmtId="2" fontId="4" fillId="0" borderId="4" xfId="0" applyNumberFormat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66" fontId="14" fillId="0" borderId="22" xfId="0" applyNumberFormat="1" applyFont="1" applyBorder="1" applyAlignment="1" applyProtection="1">
      <alignment horizontal="center" vertical="center"/>
    </xf>
    <xf numFmtId="0" fontId="4" fillId="0" borderId="4" xfId="4" applyFont="1" applyBorder="1" applyAlignment="1">
      <alignment horizontal="left" vertical="center"/>
      <protection locked="0"/>
    </xf>
    <xf numFmtId="0" fontId="19" fillId="4" borderId="4" xfId="3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>
      <alignment wrapText="1"/>
    </xf>
    <xf numFmtId="2" fontId="34" fillId="0" borderId="4" xfId="0" applyNumberFormat="1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wrapText="1"/>
    </xf>
    <xf numFmtId="4" fontId="14" fillId="0" borderId="25" xfId="0" applyNumberFormat="1" applyFont="1" applyFill="1" applyBorder="1" applyAlignment="1" applyProtection="1">
      <alignment horizontal="center" vertical="center"/>
    </xf>
    <xf numFmtId="3" fontId="12" fillId="4" borderId="4" xfId="0" applyNumberFormat="1" applyFont="1" applyFill="1" applyBorder="1" applyAlignment="1">
      <alignment horizontal="center" vertical="center"/>
    </xf>
    <xf numFmtId="166" fontId="14" fillId="9" borderId="5" xfId="0" applyNumberFormat="1" applyFont="1" applyFill="1" applyBorder="1" applyAlignment="1" applyProtection="1">
      <alignment horizontal="center" vertical="center"/>
    </xf>
    <xf numFmtId="4" fontId="14" fillId="9" borderId="4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4" fontId="12" fillId="4" borderId="4" xfId="0" applyNumberFormat="1" applyFont="1" applyFill="1" applyBorder="1" applyAlignment="1">
      <alignment horizontal="center" vertical="center"/>
    </xf>
    <xf numFmtId="164" fontId="3" fillId="0" borderId="0" xfId="1" applyFont="1" applyFill="1"/>
    <xf numFmtId="164" fontId="4" fillId="0" borderId="1" xfId="1" applyFont="1" applyFill="1" applyBorder="1" applyAlignment="1" applyProtection="1">
      <alignment horizontal="center"/>
    </xf>
    <xf numFmtId="0" fontId="35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166" fontId="14" fillId="7" borderId="4" xfId="0" applyNumberFormat="1" applyFont="1" applyFill="1" applyBorder="1"/>
    <xf numFmtId="166" fontId="4" fillId="0" borderId="0" xfId="0" applyNumberFormat="1" applyFont="1" applyFill="1"/>
    <xf numFmtId="164" fontId="4" fillId="2" borderId="1" xfId="1" applyFont="1" applyFill="1" applyBorder="1" applyAlignment="1">
      <alignment horizontal="right"/>
    </xf>
    <xf numFmtId="0" fontId="0" fillId="0" borderId="4" xfId="0" applyFill="1" applyBorder="1"/>
    <xf numFmtId="3" fontId="0" fillId="0" borderId="4" xfId="0" applyNumberFormat="1" applyFill="1" applyBorder="1"/>
    <xf numFmtId="0" fontId="20" fillId="4" borderId="0" xfId="0" applyFont="1" applyFill="1" applyBorder="1" applyAlignment="1" applyProtection="1">
      <alignment horizontal="center"/>
    </xf>
  </cellXfs>
  <cellStyles count="5">
    <cellStyle name="ARTIKEL" xfId="4" xr:uid="{00C56005-BCDD-467F-8D4B-9573B412F0AE}"/>
    <cellStyle name="Excel Built-in Normal" xfId="1" xr:uid="{03AE7573-22A3-42DB-BD0A-502B9A3731A2}"/>
    <cellStyle name="Navadno_List1" xfId="2" xr:uid="{1197A50B-7649-41A3-B700-FF0A03082E6D}"/>
    <cellStyle name="Navadno_List1 2" xfId="3" xr:uid="{262858E1-27BB-4BBD-A091-C753140A9CA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5B37-8DAD-4248-A1B8-FF531A8FAEAF}">
  <dimension ref="A1:K58"/>
  <sheetViews>
    <sheetView topLeftCell="B1" workbookViewId="0">
      <selection activeCell="J3" sqref="J3"/>
    </sheetView>
  </sheetViews>
  <sheetFormatPr baseColWidth="10" defaultColWidth="8.83203125" defaultRowHeight="15"/>
  <cols>
    <col min="1" max="1" width="2.83203125" style="29" customWidth="1"/>
    <col min="2" max="2" width="4.5" style="46" customWidth="1"/>
    <col min="3" max="3" width="76.83203125" style="36" customWidth="1"/>
    <col min="4" max="4" width="4.83203125" style="29" customWidth="1"/>
    <col min="5" max="5" width="43" style="29" customWidth="1"/>
    <col min="6" max="6" width="15.33203125" style="29" customWidth="1"/>
    <col min="7" max="7" width="9.5" style="29" customWidth="1"/>
    <col min="8" max="8" width="14.5" style="29" customWidth="1"/>
    <col min="9" max="9" width="8" style="29" customWidth="1"/>
    <col min="10" max="10" width="14.5" style="29" customWidth="1"/>
    <col min="11" max="11" width="17.5" style="29" customWidth="1"/>
  </cols>
  <sheetData>
    <row r="1" spans="1:11">
      <c r="A1" s="1"/>
      <c r="B1" s="2" t="s">
        <v>0</v>
      </c>
      <c r="C1" s="1"/>
      <c r="D1" s="2"/>
      <c r="E1" s="3"/>
      <c r="F1" s="3"/>
      <c r="G1" s="3"/>
      <c r="H1" s="3"/>
      <c r="I1" s="4"/>
      <c r="J1" s="4"/>
      <c r="K1" s="4"/>
    </row>
    <row r="2" spans="1:11">
      <c r="A2" s="1"/>
      <c r="B2" s="5"/>
      <c r="C2" s="5" t="s">
        <v>1</v>
      </c>
      <c r="D2" s="5"/>
      <c r="E2" s="3"/>
      <c r="F2" s="3"/>
      <c r="G2" s="3"/>
      <c r="H2" s="3"/>
      <c r="I2" s="4"/>
      <c r="J2" s="4" t="s">
        <v>1012</v>
      </c>
      <c r="K2" s="4"/>
    </row>
    <row r="3" spans="1:11">
      <c r="A3" s="1"/>
      <c r="B3" s="40"/>
      <c r="C3" s="3"/>
      <c r="D3" s="3"/>
      <c r="E3" s="3"/>
      <c r="F3" s="3"/>
      <c r="G3" s="3"/>
      <c r="H3" s="3"/>
      <c r="I3" s="4"/>
      <c r="J3" s="4"/>
      <c r="K3" s="4"/>
    </row>
    <row r="4" spans="1:11">
      <c r="A4" s="1"/>
      <c r="B4" s="41" t="s">
        <v>2</v>
      </c>
      <c r="C4" s="3"/>
      <c r="D4" s="3"/>
      <c r="E4" s="3"/>
      <c r="F4" s="3"/>
      <c r="G4" s="3"/>
      <c r="H4" s="6"/>
      <c r="I4" s="7"/>
      <c r="J4" s="7"/>
      <c r="K4" s="7"/>
    </row>
    <row r="5" spans="1:11">
      <c r="A5" s="1"/>
      <c r="B5" s="40"/>
      <c r="C5" s="3"/>
      <c r="D5" s="3"/>
      <c r="E5" s="3"/>
      <c r="F5" s="3"/>
      <c r="G5" s="3"/>
      <c r="H5" s="6"/>
      <c r="I5" s="7"/>
      <c r="J5" s="7"/>
      <c r="K5" s="7"/>
    </row>
    <row r="6" spans="1:11">
      <c r="A6" s="1"/>
      <c r="B6" s="40"/>
      <c r="C6" s="3"/>
      <c r="D6" s="3"/>
      <c r="E6" s="3"/>
      <c r="F6" s="3"/>
      <c r="G6" s="3"/>
      <c r="H6" s="3"/>
      <c r="I6" s="4"/>
      <c r="J6" s="4"/>
      <c r="K6" s="4"/>
    </row>
    <row r="7" spans="1:11">
      <c r="A7" s="8"/>
      <c r="B7" s="40"/>
      <c r="C7" s="3"/>
      <c r="D7" s="3"/>
      <c r="E7" s="9" t="s">
        <v>3</v>
      </c>
      <c r="F7" s="9"/>
      <c r="G7" s="10"/>
      <c r="H7" s="10"/>
      <c r="I7" s="11"/>
      <c r="J7" s="11"/>
      <c r="K7" s="11"/>
    </row>
    <row r="8" spans="1:11">
      <c r="A8" s="8"/>
      <c r="B8" s="40"/>
      <c r="C8" s="3"/>
      <c r="D8" s="3"/>
      <c r="E8" s="9" t="s">
        <v>62</v>
      </c>
      <c r="F8" s="9"/>
      <c r="G8" s="12"/>
      <c r="H8" s="12"/>
      <c r="I8" s="11"/>
      <c r="J8" s="11"/>
      <c r="K8" s="11"/>
    </row>
    <row r="9" spans="1:11">
      <c r="A9" s="8"/>
      <c r="B9" s="40"/>
      <c r="C9" s="3"/>
      <c r="D9" s="3"/>
      <c r="E9" s="9"/>
      <c r="F9" s="9"/>
      <c r="G9" s="9"/>
      <c r="H9" s="9"/>
      <c r="I9" s="11"/>
      <c r="J9" s="11"/>
      <c r="K9" s="11"/>
    </row>
    <row r="10" spans="1:11">
      <c r="A10" s="13"/>
      <c r="B10" s="42" t="s">
        <v>4</v>
      </c>
      <c r="C10" s="14" t="s">
        <v>5</v>
      </c>
      <c r="D10" s="15" t="s">
        <v>6</v>
      </c>
      <c r="E10" s="16" t="s">
        <v>7</v>
      </c>
      <c r="F10" s="16" t="s">
        <v>1010</v>
      </c>
      <c r="G10" s="16" t="s">
        <v>8</v>
      </c>
      <c r="H10" s="16" t="s">
        <v>9</v>
      </c>
      <c r="I10" s="16" t="s">
        <v>10</v>
      </c>
      <c r="J10" s="16" t="s">
        <v>11</v>
      </c>
      <c r="K10" s="16" t="s">
        <v>12</v>
      </c>
    </row>
    <row r="11" spans="1:11">
      <c r="A11" s="13"/>
      <c r="B11" s="18">
        <v>1</v>
      </c>
      <c r="C11" s="17" t="s">
        <v>13</v>
      </c>
      <c r="D11" s="18" t="s">
        <v>14</v>
      </c>
      <c r="E11" s="19"/>
      <c r="F11" s="19"/>
      <c r="G11" s="20">
        <v>100</v>
      </c>
      <c r="H11" s="21"/>
      <c r="I11" s="22">
        <v>9.5</v>
      </c>
      <c r="J11" s="21">
        <f t="shared" ref="J11:J54" si="0">H11*1.095</f>
        <v>0</v>
      </c>
      <c r="K11" s="23">
        <f t="shared" ref="K11:K54" si="1">G11*J11</f>
        <v>0</v>
      </c>
    </row>
    <row r="12" spans="1:11">
      <c r="A12" s="13"/>
      <c r="B12" s="18">
        <v>2</v>
      </c>
      <c r="C12" s="17" t="s">
        <v>15</v>
      </c>
      <c r="D12" s="18" t="s">
        <v>14</v>
      </c>
      <c r="E12" s="19"/>
      <c r="F12" s="19"/>
      <c r="G12" s="20">
        <v>130</v>
      </c>
      <c r="H12" s="21"/>
      <c r="I12" s="22">
        <v>9.5</v>
      </c>
      <c r="J12" s="21">
        <f t="shared" si="0"/>
        <v>0</v>
      </c>
      <c r="K12" s="23">
        <f t="shared" si="1"/>
        <v>0</v>
      </c>
    </row>
    <row r="13" spans="1:11">
      <c r="A13" s="13"/>
      <c r="B13" s="18">
        <v>3</v>
      </c>
      <c r="C13" s="17" t="s">
        <v>16</v>
      </c>
      <c r="D13" s="18" t="s">
        <v>14</v>
      </c>
      <c r="E13" s="24"/>
      <c r="F13" s="24"/>
      <c r="G13" s="20">
        <v>1</v>
      </c>
      <c r="H13" s="21"/>
      <c r="I13" s="22">
        <v>9.5</v>
      </c>
      <c r="J13" s="21">
        <f t="shared" si="0"/>
        <v>0</v>
      </c>
      <c r="K13" s="23">
        <f t="shared" si="1"/>
        <v>0</v>
      </c>
    </row>
    <row r="14" spans="1:11">
      <c r="A14" s="13"/>
      <c r="B14" s="18">
        <v>4</v>
      </c>
      <c r="C14" s="17" t="s">
        <v>17</v>
      </c>
      <c r="D14" s="18" t="s">
        <v>14</v>
      </c>
      <c r="E14" s="24"/>
      <c r="F14" s="24"/>
      <c r="G14" s="20">
        <v>1</v>
      </c>
      <c r="H14" s="21"/>
      <c r="I14" s="22">
        <v>9.5</v>
      </c>
      <c r="J14" s="21">
        <f t="shared" si="0"/>
        <v>0</v>
      </c>
      <c r="K14" s="23">
        <f t="shared" si="1"/>
        <v>0</v>
      </c>
    </row>
    <row r="15" spans="1:11">
      <c r="A15" s="13"/>
      <c r="B15" s="18">
        <v>5</v>
      </c>
      <c r="C15" s="17" t="s">
        <v>18</v>
      </c>
      <c r="D15" s="18" t="s">
        <v>14</v>
      </c>
      <c r="E15" s="19"/>
      <c r="F15" s="19"/>
      <c r="G15" s="20">
        <v>50</v>
      </c>
      <c r="H15" s="21"/>
      <c r="I15" s="22">
        <v>9.5</v>
      </c>
      <c r="J15" s="21">
        <f t="shared" si="0"/>
        <v>0</v>
      </c>
      <c r="K15" s="23">
        <f t="shared" si="1"/>
        <v>0</v>
      </c>
    </row>
    <row r="16" spans="1:11">
      <c r="A16" s="13"/>
      <c r="B16" s="18">
        <v>6</v>
      </c>
      <c r="C16" s="17" t="s">
        <v>61</v>
      </c>
      <c r="D16" s="18" t="s">
        <v>14</v>
      </c>
      <c r="E16" s="24"/>
      <c r="F16" s="24"/>
      <c r="G16" s="30">
        <v>30</v>
      </c>
      <c r="H16" s="21"/>
      <c r="I16" s="22">
        <v>9.5</v>
      </c>
      <c r="J16" s="21">
        <f t="shared" si="0"/>
        <v>0</v>
      </c>
      <c r="K16" s="23">
        <f t="shared" si="1"/>
        <v>0</v>
      </c>
    </row>
    <row r="17" spans="1:11">
      <c r="A17" s="13"/>
      <c r="B17" s="18">
        <v>7</v>
      </c>
      <c r="C17" s="17" t="s">
        <v>19</v>
      </c>
      <c r="D17" s="18" t="s">
        <v>14</v>
      </c>
      <c r="E17" s="24"/>
      <c r="F17" s="24"/>
      <c r="G17" s="20">
        <v>1</v>
      </c>
      <c r="H17" s="21"/>
      <c r="I17" s="22">
        <v>9.5</v>
      </c>
      <c r="J17" s="21">
        <f t="shared" si="0"/>
        <v>0</v>
      </c>
      <c r="K17" s="23">
        <f t="shared" si="1"/>
        <v>0</v>
      </c>
    </row>
    <row r="18" spans="1:11">
      <c r="A18" s="13"/>
      <c r="B18" s="18">
        <v>8</v>
      </c>
      <c r="C18" s="17" t="s">
        <v>20</v>
      </c>
      <c r="D18" s="18" t="s">
        <v>14</v>
      </c>
      <c r="E18" s="19"/>
      <c r="F18" s="19"/>
      <c r="G18" s="20">
        <v>30</v>
      </c>
      <c r="H18" s="21"/>
      <c r="I18" s="22">
        <v>9.5</v>
      </c>
      <c r="J18" s="21">
        <f t="shared" si="0"/>
        <v>0</v>
      </c>
      <c r="K18" s="23">
        <f t="shared" si="1"/>
        <v>0</v>
      </c>
    </row>
    <row r="19" spans="1:11">
      <c r="A19" s="13"/>
      <c r="B19" s="18">
        <v>9</v>
      </c>
      <c r="C19" s="17" t="s">
        <v>21</v>
      </c>
      <c r="D19" s="18" t="s">
        <v>14</v>
      </c>
      <c r="E19" s="19"/>
      <c r="F19" s="19"/>
      <c r="G19" s="20">
        <v>10</v>
      </c>
      <c r="H19" s="21"/>
      <c r="I19" s="22">
        <v>9.5</v>
      </c>
      <c r="J19" s="21">
        <f t="shared" si="0"/>
        <v>0</v>
      </c>
      <c r="K19" s="23">
        <f t="shared" si="1"/>
        <v>0</v>
      </c>
    </row>
    <row r="20" spans="1:11">
      <c r="A20" s="13"/>
      <c r="B20" s="18">
        <v>10</v>
      </c>
      <c r="C20" s="17" t="s">
        <v>22</v>
      </c>
      <c r="D20" s="18" t="s">
        <v>14</v>
      </c>
      <c r="E20" s="19"/>
      <c r="F20" s="19"/>
      <c r="G20" s="20">
        <v>5</v>
      </c>
      <c r="H20" s="21"/>
      <c r="I20" s="22">
        <v>9.5</v>
      </c>
      <c r="J20" s="21">
        <f t="shared" si="0"/>
        <v>0</v>
      </c>
      <c r="K20" s="23">
        <f t="shared" si="1"/>
        <v>0</v>
      </c>
    </row>
    <row r="21" spans="1:11">
      <c r="A21" s="13"/>
      <c r="B21" s="18">
        <v>11</v>
      </c>
      <c r="C21" s="17" t="s">
        <v>23</v>
      </c>
      <c r="D21" s="18" t="s">
        <v>14</v>
      </c>
      <c r="E21" s="24"/>
      <c r="F21" s="24"/>
      <c r="G21" s="20">
        <v>1</v>
      </c>
      <c r="H21" s="21"/>
      <c r="I21" s="22">
        <v>9.5</v>
      </c>
      <c r="J21" s="21">
        <f t="shared" si="0"/>
        <v>0</v>
      </c>
      <c r="K21" s="23">
        <f t="shared" si="1"/>
        <v>0</v>
      </c>
    </row>
    <row r="22" spans="1:11">
      <c r="A22" s="13"/>
      <c r="B22" s="18">
        <v>12</v>
      </c>
      <c r="C22" s="17" t="s">
        <v>24</v>
      </c>
      <c r="D22" s="18" t="s">
        <v>14</v>
      </c>
      <c r="E22" s="24"/>
      <c r="F22" s="24"/>
      <c r="G22" s="20">
        <v>1</v>
      </c>
      <c r="H22" s="21"/>
      <c r="I22" s="22">
        <v>9.5</v>
      </c>
      <c r="J22" s="21">
        <f t="shared" si="0"/>
        <v>0</v>
      </c>
      <c r="K22" s="23">
        <f t="shared" si="1"/>
        <v>0</v>
      </c>
    </row>
    <row r="23" spans="1:11">
      <c r="A23" s="13"/>
      <c r="B23" s="18">
        <v>13</v>
      </c>
      <c r="C23" s="17" t="s">
        <v>25</v>
      </c>
      <c r="D23" s="18" t="s">
        <v>14</v>
      </c>
      <c r="E23" s="24"/>
      <c r="F23" s="24"/>
      <c r="G23" s="25">
        <v>170</v>
      </c>
      <c r="H23" s="21"/>
      <c r="I23" s="26">
        <v>9.5</v>
      </c>
      <c r="J23" s="27">
        <f t="shared" si="0"/>
        <v>0</v>
      </c>
      <c r="K23" s="28">
        <f t="shared" si="1"/>
        <v>0</v>
      </c>
    </row>
    <row r="24" spans="1:11">
      <c r="A24" s="13"/>
      <c r="B24" s="18">
        <v>14</v>
      </c>
      <c r="C24" s="17" t="s">
        <v>26</v>
      </c>
      <c r="D24" s="18" t="s">
        <v>14</v>
      </c>
      <c r="E24" s="19"/>
      <c r="F24" s="19"/>
      <c r="G24" s="25">
        <v>500</v>
      </c>
      <c r="H24" s="21"/>
      <c r="I24" s="26">
        <v>9.5</v>
      </c>
      <c r="J24" s="27">
        <f t="shared" si="0"/>
        <v>0</v>
      </c>
      <c r="K24" s="28">
        <f t="shared" si="1"/>
        <v>0</v>
      </c>
    </row>
    <row r="25" spans="1:11" ht="15.75" customHeight="1">
      <c r="A25" s="13"/>
      <c r="B25" s="18">
        <v>15</v>
      </c>
      <c r="C25" s="17" t="s">
        <v>27</v>
      </c>
      <c r="D25" s="18" t="s">
        <v>14</v>
      </c>
      <c r="E25" s="19"/>
      <c r="F25" s="19"/>
      <c r="G25" s="25">
        <v>800</v>
      </c>
      <c r="H25" s="21"/>
      <c r="I25" s="26">
        <v>9.5</v>
      </c>
      <c r="J25" s="27">
        <f t="shared" si="0"/>
        <v>0</v>
      </c>
      <c r="K25" s="28">
        <f t="shared" si="1"/>
        <v>0</v>
      </c>
    </row>
    <row r="26" spans="1:11">
      <c r="A26" s="13"/>
      <c r="B26" s="18">
        <v>16</v>
      </c>
      <c r="C26" s="17" t="s">
        <v>28</v>
      </c>
      <c r="D26" s="18" t="s">
        <v>14</v>
      </c>
      <c r="E26" s="19"/>
      <c r="F26" s="19"/>
      <c r="G26" s="20">
        <v>300</v>
      </c>
      <c r="H26" s="21"/>
      <c r="I26" s="22">
        <v>9.5</v>
      </c>
      <c r="J26" s="21">
        <f t="shared" si="0"/>
        <v>0</v>
      </c>
      <c r="K26" s="23">
        <f t="shared" si="1"/>
        <v>0</v>
      </c>
    </row>
    <row r="27" spans="1:11">
      <c r="A27" s="13"/>
      <c r="B27" s="18">
        <v>17</v>
      </c>
      <c r="C27" s="17" t="s">
        <v>29</v>
      </c>
      <c r="D27" s="18" t="s">
        <v>14</v>
      </c>
      <c r="E27" s="19"/>
      <c r="F27" s="19"/>
      <c r="G27" s="20">
        <v>1</v>
      </c>
      <c r="H27" s="21"/>
      <c r="I27" s="22">
        <v>9.5</v>
      </c>
      <c r="J27" s="21">
        <f t="shared" si="0"/>
        <v>0</v>
      </c>
      <c r="K27" s="23">
        <f t="shared" si="1"/>
        <v>0</v>
      </c>
    </row>
    <row r="28" spans="1:11">
      <c r="A28" s="13"/>
      <c r="B28" s="18">
        <v>18</v>
      </c>
      <c r="C28" s="17" t="s">
        <v>30</v>
      </c>
      <c r="D28" s="18" t="s">
        <v>14</v>
      </c>
      <c r="E28" s="19"/>
      <c r="F28" s="19"/>
      <c r="G28" s="20">
        <v>1</v>
      </c>
      <c r="H28" s="21"/>
      <c r="I28" s="22">
        <v>9.5</v>
      </c>
      <c r="J28" s="21">
        <f t="shared" si="0"/>
        <v>0</v>
      </c>
      <c r="K28" s="23">
        <f t="shared" si="1"/>
        <v>0</v>
      </c>
    </row>
    <row r="29" spans="1:11">
      <c r="A29" s="13"/>
      <c r="B29" s="18">
        <v>19</v>
      </c>
      <c r="C29" s="17" t="s">
        <v>31</v>
      </c>
      <c r="D29" s="18" t="s">
        <v>14</v>
      </c>
      <c r="E29" s="24"/>
      <c r="F29" s="24"/>
      <c r="G29" s="20">
        <v>1</v>
      </c>
      <c r="H29" s="21"/>
      <c r="I29" s="22">
        <v>9.5</v>
      </c>
      <c r="J29" s="21">
        <f t="shared" si="0"/>
        <v>0</v>
      </c>
      <c r="K29" s="23">
        <f t="shared" si="1"/>
        <v>0</v>
      </c>
    </row>
    <row r="30" spans="1:11">
      <c r="A30" s="13"/>
      <c r="B30" s="18">
        <v>20</v>
      </c>
      <c r="C30" s="17" t="s">
        <v>32</v>
      </c>
      <c r="D30" s="18" t="s">
        <v>14</v>
      </c>
      <c r="E30" s="24"/>
      <c r="F30" s="24"/>
      <c r="G30" s="20">
        <v>1</v>
      </c>
      <c r="H30" s="21"/>
      <c r="I30" s="22">
        <v>9.5</v>
      </c>
      <c r="J30" s="21">
        <f t="shared" si="0"/>
        <v>0</v>
      </c>
      <c r="K30" s="23">
        <f t="shared" si="1"/>
        <v>0</v>
      </c>
    </row>
    <row r="31" spans="1:11">
      <c r="A31" s="13"/>
      <c r="B31" s="18">
        <v>21</v>
      </c>
      <c r="C31" s="17" t="s">
        <v>33</v>
      </c>
      <c r="D31" s="18" t="s">
        <v>14</v>
      </c>
      <c r="E31" s="24"/>
      <c r="F31" s="24"/>
      <c r="G31" s="20">
        <v>50</v>
      </c>
      <c r="H31" s="21"/>
      <c r="I31" s="22">
        <v>9.5</v>
      </c>
      <c r="J31" s="21">
        <f t="shared" si="0"/>
        <v>0</v>
      </c>
      <c r="K31" s="23">
        <f t="shared" si="1"/>
        <v>0</v>
      </c>
    </row>
    <row r="32" spans="1:11">
      <c r="A32" s="13"/>
      <c r="B32" s="18">
        <v>22</v>
      </c>
      <c r="C32" s="17" t="s">
        <v>34</v>
      </c>
      <c r="D32" s="18" t="s">
        <v>14</v>
      </c>
      <c r="E32" s="24"/>
      <c r="F32" s="24"/>
      <c r="G32" s="20">
        <v>160</v>
      </c>
      <c r="H32" s="21"/>
      <c r="I32" s="22">
        <v>9.5</v>
      </c>
      <c r="J32" s="21">
        <f t="shared" si="0"/>
        <v>0</v>
      </c>
      <c r="K32" s="23">
        <f t="shared" si="1"/>
        <v>0</v>
      </c>
    </row>
    <row r="33" spans="1:11">
      <c r="A33" s="13"/>
      <c r="B33" s="18">
        <v>23</v>
      </c>
      <c r="C33" s="17" t="s">
        <v>35</v>
      </c>
      <c r="D33" s="18" t="s">
        <v>14</v>
      </c>
      <c r="E33" s="24"/>
      <c r="F33" s="24"/>
      <c r="G33" s="20">
        <v>10</v>
      </c>
      <c r="H33" s="21"/>
      <c r="I33" s="22">
        <v>9.5</v>
      </c>
      <c r="J33" s="21">
        <f t="shared" si="0"/>
        <v>0</v>
      </c>
      <c r="K33" s="23">
        <f t="shared" si="1"/>
        <v>0</v>
      </c>
    </row>
    <row r="34" spans="1:11" s="101" customFormat="1">
      <c r="A34" s="295"/>
      <c r="B34" s="18">
        <v>24</v>
      </c>
      <c r="C34" s="17" t="s">
        <v>36</v>
      </c>
      <c r="D34" s="18" t="s">
        <v>14</v>
      </c>
      <c r="E34" s="296"/>
      <c r="F34" s="296"/>
      <c r="G34" s="20">
        <v>1</v>
      </c>
      <c r="H34" s="21"/>
      <c r="I34" s="22">
        <v>9.5</v>
      </c>
      <c r="J34" s="21">
        <f t="shared" si="0"/>
        <v>0</v>
      </c>
      <c r="K34" s="23">
        <f t="shared" si="1"/>
        <v>0</v>
      </c>
    </row>
    <row r="35" spans="1:11" s="101" customFormat="1">
      <c r="A35" s="295"/>
      <c r="B35" s="18">
        <v>25</v>
      </c>
      <c r="C35" s="17" t="s">
        <v>37</v>
      </c>
      <c r="D35" s="18" t="s">
        <v>14</v>
      </c>
      <c r="E35" s="296"/>
      <c r="F35" s="296"/>
      <c r="G35" s="20">
        <v>1</v>
      </c>
      <c r="H35" s="21"/>
      <c r="I35" s="22">
        <v>9.5</v>
      </c>
      <c r="J35" s="21">
        <f t="shared" si="0"/>
        <v>0</v>
      </c>
      <c r="K35" s="23">
        <f t="shared" si="1"/>
        <v>0</v>
      </c>
    </row>
    <row r="36" spans="1:11" s="101" customFormat="1">
      <c r="A36" s="295"/>
      <c r="B36" s="18">
        <v>26</v>
      </c>
      <c r="C36" s="17" t="s">
        <v>38</v>
      </c>
      <c r="D36" s="18" t="s">
        <v>14</v>
      </c>
      <c r="E36" s="296"/>
      <c r="F36" s="296"/>
      <c r="G36" s="20">
        <v>60</v>
      </c>
      <c r="H36" s="21"/>
      <c r="I36" s="22">
        <v>9.5</v>
      </c>
      <c r="J36" s="21">
        <f t="shared" si="0"/>
        <v>0</v>
      </c>
      <c r="K36" s="23">
        <f t="shared" si="1"/>
        <v>0</v>
      </c>
    </row>
    <row r="37" spans="1:11" s="101" customFormat="1">
      <c r="A37" s="295"/>
      <c r="B37" s="18">
        <v>27</v>
      </c>
      <c r="C37" s="17" t="s">
        <v>39</v>
      </c>
      <c r="D37" s="18" t="s">
        <v>14</v>
      </c>
      <c r="E37" s="296"/>
      <c r="F37" s="296"/>
      <c r="G37" s="20">
        <v>30</v>
      </c>
      <c r="H37" s="21"/>
      <c r="I37" s="22">
        <v>9.5</v>
      </c>
      <c r="J37" s="21">
        <f t="shared" si="0"/>
        <v>0</v>
      </c>
      <c r="K37" s="23">
        <f t="shared" si="1"/>
        <v>0</v>
      </c>
    </row>
    <row r="38" spans="1:11">
      <c r="A38" s="13"/>
      <c r="B38" s="18">
        <v>28</v>
      </c>
      <c r="C38" s="17" t="s">
        <v>40</v>
      </c>
      <c r="D38" s="18" t="s">
        <v>14</v>
      </c>
      <c r="E38" s="24"/>
      <c r="F38" s="24"/>
      <c r="G38" s="20">
        <v>50</v>
      </c>
      <c r="H38" s="21"/>
      <c r="I38" s="22">
        <v>9.5</v>
      </c>
      <c r="J38" s="21">
        <f t="shared" si="0"/>
        <v>0</v>
      </c>
      <c r="K38" s="23">
        <f t="shared" si="1"/>
        <v>0</v>
      </c>
    </row>
    <row r="39" spans="1:11">
      <c r="B39" s="18">
        <v>29</v>
      </c>
      <c r="C39" s="17" t="s">
        <v>41</v>
      </c>
      <c r="D39" s="18" t="s">
        <v>14</v>
      </c>
      <c r="E39" s="19"/>
      <c r="F39" s="19"/>
      <c r="G39" s="20">
        <v>140</v>
      </c>
      <c r="H39" s="21"/>
      <c r="I39" s="22">
        <v>9.5</v>
      </c>
      <c r="J39" s="21">
        <f t="shared" si="0"/>
        <v>0</v>
      </c>
      <c r="K39" s="23">
        <f t="shared" si="1"/>
        <v>0</v>
      </c>
    </row>
    <row r="40" spans="1:11">
      <c r="B40" s="18">
        <v>30</v>
      </c>
      <c r="C40" s="17" t="s">
        <v>42</v>
      </c>
      <c r="D40" s="18" t="s">
        <v>14</v>
      </c>
      <c r="E40" s="24"/>
      <c r="F40" s="24"/>
      <c r="G40" s="30">
        <v>1</v>
      </c>
      <c r="H40" s="21"/>
      <c r="I40" s="22">
        <v>9.5</v>
      </c>
      <c r="J40" s="21">
        <f t="shared" si="0"/>
        <v>0</v>
      </c>
      <c r="K40" s="23">
        <f t="shared" si="1"/>
        <v>0</v>
      </c>
    </row>
    <row r="41" spans="1:11">
      <c r="B41" s="18">
        <v>31</v>
      </c>
      <c r="C41" s="17" t="s">
        <v>43</v>
      </c>
      <c r="D41" s="18" t="s">
        <v>14</v>
      </c>
      <c r="E41" s="24"/>
      <c r="F41" s="24"/>
      <c r="G41" s="30">
        <v>70</v>
      </c>
      <c r="H41" s="21"/>
      <c r="I41" s="22">
        <v>9.5</v>
      </c>
      <c r="J41" s="21">
        <f t="shared" si="0"/>
        <v>0</v>
      </c>
      <c r="K41" s="23">
        <f t="shared" si="1"/>
        <v>0</v>
      </c>
    </row>
    <row r="42" spans="1:11">
      <c r="B42" s="18">
        <v>32</v>
      </c>
      <c r="C42" s="17" t="s">
        <v>44</v>
      </c>
      <c r="D42" s="18" t="s">
        <v>14</v>
      </c>
      <c r="E42" s="24"/>
      <c r="F42" s="24"/>
      <c r="G42" s="30">
        <v>10</v>
      </c>
      <c r="H42" s="21"/>
      <c r="I42" s="22">
        <v>9.5</v>
      </c>
      <c r="J42" s="21">
        <f t="shared" si="0"/>
        <v>0</v>
      </c>
      <c r="K42" s="23">
        <f t="shared" si="1"/>
        <v>0</v>
      </c>
    </row>
    <row r="43" spans="1:11">
      <c r="B43" s="18">
        <v>33</v>
      </c>
      <c r="C43" s="17" t="s">
        <v>45</v>
      </c>
      <c r="D43" s="18" t="s">
        <v>14</v>
      </c>
      <c r="E43" s="19"/>
      <c r="F43" s="19"/>
      <c r="G43" s="30">
        <v>1</v>
      </c>
      <c r="H43" s="21"/>
      <c r="I43" s="22">
        <v>9.5</v>
      </c>
      <c r="J43" s="21">
        <f t="shared" si="0"/>
        <v>0</v>
      </c>
      <c r="K43" s="23">
        <f t="shared" si="1"/>
        <v>0</v>
      </c>
    </row>
    <row r="44" spans="1:11">
      <c r="B44" s="18">
        <v>34</v>
      </c>
      <c r="C44" s="17" t="s">
        <v>46</v>
      </c>
      <c r="D44" s="18" t="s">
        <v>14</v>
      </c>
      <c r="E44" s="19"/>
      <c r="F44" s="19"/>
      <c r="G44" s="30">
        <v>1</v>
      </c>
      <c r="H44" s="21"/>
      <c r="I44" s="22">
        <v>9.5</v>
      </c>
      <c r="J44" s="21">
        <f t="shared" si="0"/>
        <v>0</v>
      </c>
      <c r="K44" s="23">
        <f t="shared" si="1"/>
        <v>0</v>
      </c>
    </row>
    <row r="45" spans="1:11">
      <c r="B45" s="18">
        <v>35</v>
      </c>
      <c r="C45" s="17" t="s">
        <v>47</v>
      </c>
      <c r="D45" s="18" t="s">
        <v>14</v>
      </c>
      <c r="E45" s="24"/>
      <c r="F45" s="24"/>
      <c r="G45" s="30">
        <v>1</v>
      </c>
      <c r="H45" s="21"/>
      <c r="I45" s="22">
        <v>9.5</v>
      </c>
      <c r="J45" s="21">
        <f t="shared" si="0"/>
        <v>0</v>
      </c>
      <c r="K45" s="23">
        <f t="shared" si="1"/>
        <v>0</v>
      </c>
    </row>
    <row r="46" spans="1:11">
      <c r="B46" s="18">
        <v>36</v>
      </c>
      <c r="C46" s="17" t="s">
        <v>48</v>
      </c>
      <c r="D46" s="18" t="s">
        <v>14</v>
      </c>
      <c r="E46" s="24"/>
      <c r="F46" s="24"/>
      <c r="G46" s="30">
        <v>5</v>
      </c>
      <c r="H46" s="21"/>
      <c r="I46" s="22">
        <v>9.5</v>
      </c>
      <c r="J46" s="21">
        <f t="shared" si="0"/>
        <v>0</v>
      </c>
      <c r="K46" s="23">
        <f t="shared" si="1"/>
        <v>0</v>
      </c>
    </row>
    <row r="47" spans="1:11">
      <c r="B47" s="18">
        <v>37</v>
      </c>
      <c r="C47" s="17" t="s">
        <v>49</v>
      </c>
      <c r="D47" s="18" t="s">
        <v>14</v>
      </c>
      <c r="E47" s="24"/>
      <c r="F47" s="24"/>
      <c r="G47" s="30">
        <v>40</v>
      </c>
      <c r="H47" s="21"/>
      <c r="I47" s="22">
        <v>9.5</v>
      </c>
      <c r="J47" s="21">
        <f t="shared" si="0"/>
        <v>0</v>
      </c>
      <c r="K47" s="23">
        <f t="shared" si="1"/>
        <v>0</v>
      </c>
    </row>
    <row r="48" spans="1:11">
      <c r="B48" s="18">
        <v>38</v>
      </c>
      <c r="C48" s="17" t="s">
        <v>50</v>
      </c>
      <c r="D48" s="18" t="s">
        <v>14</v>
      </c>
      <c r="E48" s="24"/>
      <c r="F48" s="24"/>
      <c r="G48" s="30">
        <v>1</v>
      </c>
      <c r="H48" s="21"/>
      <c r="I48" s="22">
        <v>9.5</v>
      </c>
      <c r="J48" s="21">
        <f t="shared" si="0"/>
        <v>0</v>
      </c>
      <c r="K48" s="23">
        <f t="shared" si="1"/>
        <v>0</v>
      </c>
    </row>
    <row r="49" spans="1:11">
      <c r="B49" s="18">
        <v>39</v>
      </c>
      <c r="C49" s="17" t="s">
        <v>51</v>
      </c>
      <c r="D49" s="18" t="s">
        <v>14</v>
      </c>
      <c r="E49" s="24"/>
      <c r="F49" s="24"/>
      <c r="G49" s="30">
        <v>40</v>
      </c>
      <c r="H49" s="21"/>
      <c r="I49" s="22">
        <v>9.5</v>
      </c>
      <c r="J49" s="21">
        <f t="shared" si="0"/>
        <v>0</v>
      </c>
      <c r="K49" s="23">
        <f t="shared" si="1"/>
        <v>0</v>
      </c>
    </row>
    <row r="50" spans="1:11">
      <c r="B50" s="18">
        <v>40</v>
      </c>
      <c r="C50" s="17" t="s">
        <v>52</v>
      </c>
      <c r="D50" s="18" t="s">
        <v>14</v>
      </c>
      <c r="E50" s="24"/>
      <c r="F50" s="24"/>
      <c r="G50" s="30">
        <v>5</v>
      </c>
      <c r="H50" s="21"/>
      <c r="I50" s="22">
        <v>9.5</v>
      </c>
      <c r="J50" s="21">
        <f t="shared" si="0"/>
        <v>0</v>
      </c>
      <c r="K50" s="23">
        <f t="shared" si="1"/>
        <v>0</v>
      </c>
    </row>
    <row r="51" spans="1:11">
      <c r="B51" s="18">
        <v>41</v>
      </c>
      <c r="C51" s="17" t="s">
        <v>53</v>
      </c>
      <c r="D51" s="18" t="s">
        <v>14</v>
      </c>
      <c r="E51" s="24"/>
      <c r="F51" s="24"/>
      <c r="G51" s="30">
        <v>1</v>
      </c>
      <c r="H51" s="21"/>
      <c r="I51" s="22">
        <v>9.5</v>
      </c>
      <c r="J51" s="21">
        <f t="shared" si="0"/>
        <v>0</v>
      </c>
      <c r="K51" s="23">
        <f t="shared" si="1"/>
        <v>0</v>
      </c>
    </row>
    <row r="52" spans="1:11">
      <c r="B52" s="18">
        <v>42</v>
      </c>
      <c r="C52" s="17" t="s">
        <v>54</v>
      </c>
      <c r="D52" s="18" t="s">
        <v>14</v>
      </c>
      <c r="E52" s="24"/>
      <c r="F52" s="24"/>
      <c r="G52" s="30">
        <v>170</v>
      </c>
      <c r="H52" s="21"/>
      <c r="I52" s="22">
        <v>9.5</v>
      </c>
      <c r="J52" s="21">
        <f t="shared" si="0"/>
        <v>0</v>
      </c>
      <c r="K52" s="23">
        <f t="shared" si="1"/>
        <v>0</v>
      </c>
    </row>
    <row r="53" spans="1:11">
      <c r="B53" s="18">
        <v>43</v>
      </c>
      <c r="C53" s="17" t="s">
        <v>55</v>
      </c>
      <c r="D53" s="18" t="s">
        <v>14</v>
      </c>
      <c r="E53" s="24"/>
      <c r="F53" s="24"/>
      <c r="G53" s="30">
        <v>1</v>
      </c>
      <c r="H53" s="21"/>
      <c r="I53" s="22">
        <v>9.5</v>
      </c>
      <c r="J53" s="21">
        <f t="shared" si="0"/>
        <v>0</v>
      </c>
      <c r="K53" s="23">
        <f t="shared" si="1"/>
        <v>0</v>
      </c>
    </row>
    <row r="54" spans="1:11">
      <c r="A54" s="31"/>
      <c r="B54" s="18">
        <v>44</v>
      </c>
      <c r="C54" s="38" t="s">
        <v>56</v>
      </c>
      <c r="D54" s="18" t="s">
        <v>14</v>
      </c>
      <c r="E54" s="24"/>
      <c r="F54" s="24"/>
      <c r="G54" s="30">
        <v>5</v>
      </c>
      <c r="H54" s="21"/>
      <c r="I54" s="22">
        <v>9.5</v>
      </c>
      <c r="J54" s="21">
        <f t="shared" si="0"/>
        <v>0</v>
      </c>
      <c r="K54" s="23">
        <f t="shared" si="1"/>
        <v>0</v>
      </c>
    </row>
    <row r="55" spans="1:11">
      <c r="B55" s="43"/>
      <c r="C55" s="39" t="s">
        <v>57</v>
      </c>
      <c r="D55" s="32"/>
      <c r="E55" s="307" t="s">
        <v>1011</v>
      </c>
      <c r="F55" s="32"/>
      <c r="G55" s="47">
        <f>SUM(G11:G54)</f>
        <v>2988</v>
      </c>
      <c r="H55" s="32"/>
      <c r="I55" s="32"/>
      <c r="J55" s="32"/>
      <c r="K55" s="33">
        <f>SUM(K3:K45)</f>
        <v>0</v>
      </c>
    </row>
    <row r="56" spans="1:11">
      <c r="A56" s="31"/>
      <c r="B56" s="44"/>
      <c r="C56" s="34"/>
      <c r="D56" s="31"/>
      <c r="E56" s="31"/>
      <c r="F56" s="31"/>
      <c r="G56" s="31"/>
      <c r="H56" s="31"/>
      <c r="I56" s="31"/>
      <c r="J56" s="31"/>
      <c r="K56" s="31"/>
    </row>
    <row r="57" spans="1:11">
      <c r="A57" s="31"/>
      <c r="B57" s="44"/>
      <c r="D57" s="35"/>
      <c r="E57" s="31"/>
      <c r="F57" s="31"/>
      <c r="G57" s="31"/>
      <c r="H57" s="31"/>
      <c r="I57" s="31"/>
      <c r="J57" s="31"/>
      <c r="K57" s="31"/>
    </row>
    <row r="58" spans="1:11">
      <c r="A58" s="31"/>
      <c r="B58" s="45" t="s">
        <v>58</v>
      </c>
      <c r="C58" s="35"/>
      <c r="E58" s="37" t="s">
        <v>59</v>
      </c>
      <c r="F58" s="37"/>
      <c r="G58" s="31"/>
      <c r="H58" s="31"/>
      <c r="I58" s="31" t="s">
        <v>60</v>
      </c>
      <c r="J58" s="31"/>
      <c r="K58" s="31"/>
    </row>
  </sheetData>
  <sortState xmlns:xlrd2="http://schemas.microsoft.com/office/spreadsheetml/2017/richdata2" ref="B11:K54">
    <sortCondition ref="C11"/>
  </sortState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D9C8-5DC6-4E3D-B970-CBB494E9ABC2}">
  <dimension ref="A1:J51"/>
  <sheetViews>
    <sheetView workbookViewId="0">
      <selection activeCell="J4" sqref="J4"/>
    </sheetView>
  </sheetViews>
  <sheetFormatPr baseColWidth="10" defaultColWidth="8.83203125" defaultRowHeight="15"/>
  <cols>
    <col min="1" max="1" width="4.33203125" style="91" customWidth="1"/>
    <col min="2" max="2" width="94.6640625" style="87" customWidth="1"/>
    <col min="3" max="3" width="4.5" style="89" customWidth="1"/>
    <col min="4" max="4" width="40.6640625" style="89" customWidth="1"/>
    <col min="5" max="5" width="20.5" style="89" customWidth="1"/>
    <col min="6" max="6" width="9.1640625" style="89"/>
    <col min="7" max="7" width="13.6640625" style="89" customWidth="1"/>
    <col min="8" max="8" width="7.5" style="89" customWidth="1"/>
    <col min="9" max="9" width="13.6640625" style="89" customWidth="1"/>
    <col min="10" max="10" width="16.6640625" style="89" customWidth="1"/>
  </cols>
  <sheetData>
    <row r="1" spans="1:10">
      <c r="A1" s="48" t="s">
        <v>0</v>
      </c>
      <c r="B1" s="49"/>
      <c r="C1" s="50"/>
      <c r="D1" s="51"/>
      <c r="E1" s="51"/>
      <c r="F1" s="51"/>
      <c r="G1" s="51"/>
      <c r="H1" s="52"/>
      <c r="I1" s="52"/>
      <c r="J1" s="52"/>
    </row>
    <row r="2" spans="1:10">
      <c r="A2" s="53"/>
      <c r="B2" s="54" t="s">
        <v>1</v>
      </c>
      <c r="C2" s="55"/>
      <c r="D2" s="51"/>
      <c r="E2" s="51"/>
      <c r="F2" s="51"/>
      <c r="G2" s="51"/>
      <c r="H2" s="52"/>
      <c r="I2" s="52"/>
      <c r="J2" s="52"/>
    </row>
    <row r="3" spans="1:10">
      <c r="A3" s="53"/>
      <c r="B3" s="51"/>
      <c r="C3" s="51"/>
      <c r="D3" s="51"/>
      <c r="E3" s="51"/>
      <c r="F3" s="51"/>
      <c r="G3" s="51"/>
      <c r="H3" s="52"/>
      <c r="I3" s="52"/>
      <c r="J3" s="52" t="s">
        <v>1012</v>
      </c>
    </row>
    <row r="4" spans="1:10">
      <c r="A4" s="48" t="s">
        <v>2</v>
      </c>
      <c r="B4" s="51"/>
      <c r="C4" s="51"/>
      <c r="D4" s="51"/>
      <c r="E4" s="51"/>
      <c r="F4" s="51"/>
      <c r="G4" s="56"/>
      <c r="H4" s="57"/>
      <c r="I4" s="57"/>
      <c r="J4" s="57"/>
    </row>
    <row r="5" spans="1:10">
      <c r="A5" s="53"/>
      <c r="B5" s="51"/>
      <c r="C5" s="51"/>
      <c r="D5" s="51"/>
      <c r="E5" s="51"/>
      <c r="F5" s="51"/>
      <c r="G5" s="56"/>
      <c r="H5" s="57"/>
      <c r="I5" s="57"/>
      <c r="J5" s="57"/>
    </row>
    <row r="6" spans="1:10">
      <c r="A6" s="53"/>
      <c r="B6" s="51"/>
      <c r="C6" s="51"/>
      <c r="D6" s="51"/>
      <c r="E6" s="51"/>
      <c r="F6" s="51"/>
      <c r="G6" s="51"/>
      <c r="H6" s="52"/>
      <c r="I6" s="52"/>
      <c r="J6" s="52"/>
    </row>
    <row r="7" spans="1:10">
      <c r="A7" s="53"/>
      <c r="B7" s="51"/>
      <c r="C7" s="51"/>
      <c r="D7" s="58" t="s">
        <v>3</v>
      </c>
      <c r="E7" s="58"/>
      <c r="F7" s="59"/>
      <c r="G7" s="59"/>
      <c r="H7" s="60"/>
      <c r="I7" s="60"/>
      <c r="J7" s="60"/>
    </row>
    <row r="8" spans="1:10">
      <c r="A8" s="53"/>
      <c r="B8" s="51"/>
      <c r="C8" s="51"/>
      <c r="D8" s="58" t="s">
        <v>63</v>
      </c>
      <c r="E8" s="58"/>
      <c r="F8" s="61"/>
      <c r="G8" s="61"/>
      <c r="H8" s="60"/>
      <c r="I8" s="60"/>
      <c r="J8" s="60"/>
    </row>
    <row r="9" spans="1:10">
      <c r="A9" s="53"/>
      <c r="B9" s="51"/>
      <c r="C9" s="51"/>
      <c r="D9" s="58"/>
      <c r="E9" s="58"/>
      <c r="F9" s="58"/>
      <c r="G9" s="58"/>
      <c r="H9" s="60"/>
      <c r="I9" s="60"/>
      <c r="J9" s="60"/>
    </row>
    <row r="10" spans="1:10">
      <c r="A10" s="62" t="s">
        <v>4</v>
      </c>
      <c r="B10" s="63" t="s">
        <v>5</v>
      </c>
      <c r="C10" s="64" t="s">
        <v>6</v>
      </c>
      <c r="D10" s="65" t="s">
        <v>7</v>
      </c>
      <c r="E10" s="65" t="s">
        <v>1010</v>
      </c>
      <c r="F10" s="65" t="s">
        <v>8</v>
      </c>
      <c r="G10" s="65" t="s">
        <v>9</v>
      </c>
      <c r="H10" s="65" t="s">
        <v>10</v>
      </c>
      <c r="I10" s="65" t="s">
        <v>11</v>
      </c>
      <c r="J10" s="65" t="s">
        <v>12</v>
      </c>
    </row>
    <row r="11" spans="1:10">
      <c r="A11" s="66">
        <v>1</v>
      </c>
      <c r="B11" s="67" t="s">
        <v>64</v>
      </c>
      <c r="C11" s="68" t="s">
        <v>14</v>
      </c>
      <c r="D11" s="69"/>
      <c r="E11" s="69"/>
      <c r="F11" s="70">
        <v>5</v>
      </c>
      <c r="G11" s="71"/>
      <c r="H11" s="72">
        <v>9.5</v>
      </c>
      <c r="I11" s="71">
        <f t="shared" ref="I11:I31" si="0">G11*1.095</f>
        <v>0</v>
      </c>
      <c r="J11" s="73">
        <f t="shared" ref="J11:J31" si="1">F11*I11</f>
        <v>0</v>
      </c>
    </row>
    <row r="12" spans="1:10" ht="15.75" customHeight="1">
      <c r="A12" s="66">
        <f>A11+1</f>
        <v>2</v>
      </c>
      <c r="B12" s="67" t="s">
        <v>65</v>
      </c>
      <c r="C12" s="68" t="s">
        <v>14</v>
      </c>
      <c r="D12" s="69"/>
      <c r="E12" s="69"/>
      <c r="F12" s="70">
        <v>10</v>
      </c>
      <c r="G12" s="71"/>
      <c r="H12" s="72">
        <v>9.5</v>
      </c>
      <c r="I12" s="71">
        <f t="shared" si="0"/>
        <v>0</v>
      </c>
      <c r="J12" s="73">
        <f t="shared" si="1"/>
        <v>0</v>
      </c>
    </row>
    <row r="13" spans="1:10" ht="15.75" customHeight="1">
      <c r="A13" s="66">
        <f t="shared" ref="A13:A31" si="2">A12+1</f>
        <v>3</v>
      </c>
      <c r="B13" s="67" t="s">
        <v>66</v>
      </c>
      <c r="C13" s="68" t="s">
        <v>14</v>
      </c>
      <c r="D13" s="74"/>
      <c r="E13" s="74"/>
      <c r="F13" s="75">
        <v>60</v>
      </c>
      <c r="G13" s="76"/>
      <c r="H13" s="77">
        <v>9.5</v>
      </c>
      <c r="I13" s="76">
        <f t="shared" si="0"/>
        <v>0</v>
      </c>
      <c r="J13" s="78">
        <f t="shared" si="1"/>
        <v>0</v>
      </c>
    </row>
    <row r="14" spans="1:10" ht="15.75" customHeight="1">
      <c r="A14" s="66">
        <f t="shared" si="2"/>
        <v>4</v>
      </c>
      <c r="B14" s="67" t="s">
        <v>67</v>
      </c>
      <c r="C14" s="68" t="s">
        <v>14</v>
      </c>
      <c r="D14" s="74"/>
      <c r="E14" s="74"/>
      <c r="F14" s="75">
        <v>5</v>
      </c>
      <c r="G14" s="76"/>
      <c r="H14" s="77">
        <v>9.5</v>
      </c>
      <c r="I14" s="76">
        <f t="shared" si="0"/>
        <v>0</v>
      </c>
      <c r="J14" s="78">
        <f t="shared" si="1"/>
        <v>0</v>
      </c>
    </row>
    <row r="15" spans="1:10" ht="15.75" customHeight="1">
      <c r="A15" s="66">
        <f t="shared" si="2"/>
        <v>5</v>
      </c>
      <c r="B15" s="67" t="s">
        <v>68</v>
      </c>
      <c r="C15" s="68" t="s">
        <v>14</v>
      </c>
      <c r="D15" s="69"/>
      <c r="E15" s="69"/>
      <c r="F15" s="70">
        <v>5</v>
      </c>
      <c r="G15" s="71"/>
      <c r="H15" s="72">
        <v>9.5</v>
      </c>
      <c r="I15" s="71">
        <f t="shared" si="0"/>
        <v>0</v>
      </c>
      <c r="J15" s="73">
        <f t="shared" si="1"/>
        <v>0</v>
      </c>
    </row>
    <row r="16" spans="1:10">
      <c r="A16" s="66">
        <f t="shared" si="2"/>
        <v>6</v>
      </c>
      <c r="B16" s="67" t="s">
        <v>69</v>
      </c>
      <c r="C16" s="68" t="s">
        <v>14</v>
      </c>
      <c r="D16" s="69"/>
      <c r="E16" s="69"/>
      <c r="F16" s="70">
        <v>5</v>
      </c>
      <c r="G16" s="71"/>
      <c r="H16" s="72">
        <v>9.5</v>
      </c>
      <c r="I16" s="71">
        <f t="shared" si="0"/>
        <v>0</v>
      </c>
      <c r="J16" s="73">
        <f t="shared" si="1"/>
        <v>0</v>
      </c>
    </row>
    <row r="17" spans="1:10">
      <c r="A17" s="66">
        <f t="shared" si="2"/>
        <v>7</v>
      </c>
      <c r="B17" s="67" t="s">
        <v>70</v>
      </c>
      <c r="C17" s="68" t="s">
        <v>14</v>
      </c>
      <c r="D17" s="69"/>
      <c r="E17" s="69"/>
      <c r="F17" s="70">
        <v>40</v>
      </c>
      <c r="G17" s="71"/>
      <c r="H17" s="72">
        <v>9.5</v>
      </c>
      <c r="I17" s="71">
        <f t="shared" si="0"/>
        <v>0</v>
      </c>
      <c r="J17" s="73">
        <f t="shared" si="1"/>
        <v>0</v>
      </c>
    </row>
    <row r="18" spans="1:10">
      <c r="A18" s="66">
        <f t="shared" si="2"/>
        <v>8</v>
      </c>
      <c r="B18" s="67" t="s">
        <v>71</v>
      </c>
      <c r="C18" s="68" t="s">
        <v>14</v>
      </c>
      <c r="D18" s="69"/>
      <c r="E18" s="69"/>
      <c r="F18" s="70">
        <v>5</v>
      </c>
      <c r="G18" s="71"/>
      <c r="H18" s="72">
        <v>9.5</v>
      </c>
      <c r="I18" s="71">
        <f t="shared" si="0"/>
        <v>0</v>
      </c>
      <c r="J18" s="73">
        <f t="shared" si="1"/>
        <v>0</v>
      </c>
    </row>
    <row r="19" spans="1:10">
      <c r="A19" s="66">
        <f t="shared" si="2"/>
        <v>9</v>
      </c>
      <c r="B19" s="67" t="s">
        <v>72</v>
      </c>
      <c r="C19" s="68" t="s">
        <v>14</v>
      </c>
      <c r="D19" s="69"/>
      <c r="E19" s="69"/>
      <c r="F19" s="70">
        <v>600</v>
      </c>
      <c r="G19" s="71"/>
      <c r="H19" s="72">
        <v>9.5</v>
      </c>
      <c r="I19" s="71">
        <f t="shared" si="0"/>
        <v>0</v>
      </c>
      <c r="J19" s="73">
        <f t="shared" si="1"/>
        <v>0</v>
      </c>
    </row>
    <row r="20" spans="1:10">
      <c r="A20" s="66">
        <f t="shared" si="2"/>
        <v>10</v>
      </c>
      <c r="B20" s="67" t="s">
        <v>73</v>
      </c>
      <c r="C20" s="68" t="s">
        <v>14</v>
      </c>
      <c r="D20" s="69"/>
      <c r="E20" s="69"/>
      <c r="F20" s="70">
        <v>20</v>
      </c>
      <c r="G20" s="71"/>
      <c r="H20" s="72">
        <v>9.5</v>
      </c>
      <c r="I20" s="71">
        <f t="shared" si="0"/>
        <v>0</v>
      </c>
      <c r="J20" s="73">
        <f t="shared" si="1"/>
        <v>0</v>
      </c>
    </row>
    <row r="21" spans="1:10">
      <c r="A21" s="66">
        <f t="shared" si="2"/>
        <v>11</v>
      </c>
      <c r="B21" s="67" t="s">
        <v>74</v>
      </c>
      <c r="C21" s="68" t="s">
        <v>14</v>
      </c>
      <c r="D21" s="69"/>
      <c r="E21" s="69"/>
      <c r="F21" s="70">
        <v>5</v>
      </c>
      <c r="G21" s="71"/>
      <c r="H21" s="72">
        <v>9.5</v>
      </c>
      <c r="I21" s="71">
        <f t="shared" si="0"/>
        <v>0</v>
      </c>
      <c r="J21" s="73">
        <f t="shared" si="1"/>
        <v>0</v>
      </c>
    </row>
    <row r="22" spans="1:10">
      <c r="A22" s="66">
        <f t="shared" si="2"/>
        <v>12</v>
      </c>
      <c r="B22" s="67" t="s">
        <v>75</v>
      </c>
      <c r="C22" s="68" t="s">
        <v>14</v>
      </c>
      <c r="D22" s="74"/>
      <c r="E22" s="74"/>
      <c r="F22" s="75">
        <v>5</v>
      </c>
      <c r="G22" s="76"/>
      <c r="H22" s="77">
        <v>9.5</v>
      </c>
      <c r="I22" s="76">
        <f t="shared" si="0"/>
        <v>0</v>
      </c>
      <c r="J22" s="78">
        <f t="shared" si="1"/>
        <v>0</v>
      </c>
    </row>
    <row r="23" spans="1:10">
      <c r="A23" s="66">
        <f t="shared" si="2"/>
        <v>13</v>
      </c>
      <c r="B23" s="67" t="s">
        <v>76</v>
      </c>
      <c r="C23" s="68" t="s">
        <v>14</v>
      </c>
      <c r="D23" s="74"/>
      <c r="E23" s="74"/>
      <c r="F23" s="75">
        <v>50</v>
      </c>
      <c r="G23" s="76"/>
      <c r="H23" s="77">
        <v>9.5</v>
      </c>
      <c r="I23" s="76">
        <f t="shared" si="0"/>
        <v>0</v>
      </c>
      <c r="J23" s="78">
        <f t="shared" si="1"/>
        <v>0</v>
      </c>
    </row>
    <row r="24" spans="1:10">
      <c r="A24" s="66">
        <f t="shared" si="2"/>
        <v>14</v>
      </c>
      <c r="B24" s="67" t="s">
        <v>77</v>
      </c>
      <c r="C24" s="68" t="s">
        <v>14</v>
      </c>
      <c r="D24" s="74"/>
      <c r="E24" s="74"/>
      <c r="F24" s="75">
        <v>250</v>
      </c>
      <c r="G24" s="76"/>
      <c r="H24" s="77">
        <v>9.5</v>
      </c>
      <c r="I24" s="76">
        <f t="shared" si="0"/>
        <v>0</v>
      </c>
      <c r="J24" s="78">
        <f t="shared" si="1"/>
        <v>0</v>
      </c>
    </row>
    <row r="25" spans="1:10">
      <c r="A25" s="66">
        <f t="shared" si="2"/>
        <v>15</v>
      </c>
      <c r="B25" s="67" t="s">
        <v>78</v>
      </c>
      <c r="C25" s="68" t="s">
        <v>14</v>
      </c>
      <c r="D25" s="69"/>
      <c r="E25" s="69"/>
      <c r="F25" s="70">
        <v>20</v>
      </c>
      <c r="G25" s="71"/>
      <c r="H25" s="72">
        <v>9.5</v>
      </c>
      <c r="I25" s="71">
        <f t="shared" si="0"/>
        <v>0</v>
      </c>
      <c r="J25" s="73">
        <f t="shared" si="1"/>
        <v>0</v>
      </c>
    </row>
    <row r="26" spans="1:10">
      <c r="A26" s="66">
        <f t="shared" si="2"/>
        <v>16</v>
      </c>
      <c r="B26" s="67" t="s">
        <v>79</v>
      </c>
      <c r="C26" s="68" t="s">
        <v>14</v>
      </c>
      <c r="D26" s="69"/>
      <c r="E26" s="69"/>
      <c r="F26" s="70">
        <v>550</v>
      </c>
      <c r="G26" s="71"/>
      <c r="H26" s="72">
        <v>9.5</v>
      </c>
      <c r="I26" s="71">
        <f t="shared" si="0"/>
        <v>0</v>
      </c>
      <c r="J26" s="73">
        <f t="shared" si="1"/>
        <v>0</v>
      </c>
    </row>
    <row r="27" spans="1:10">
      <c r="A27" s="66">
        <f t="shared" si="2"/>
        <v>17</v>
      </c>
      <c r="B27" s="67" t="s">
        <v>80</v>
      </c>
      <c r="C27" s="68" t="s">
        <v>14</v>
      </c>
      <c r="D27" s="69"/>
      <c r="E27" s="69"/>
      <c r="F27" s="70">
        <v>50</v>
      </c>
      <c r="G27" s="71"/>
      <c r="H27" s="72">
        <v>9.5</v>
      </c>
      <c r="I27" s="71">
        <f t="shared" si="0"/>
        <v>0</v>
      </c>
      <c r="J27" s="73">
        <f t="shared" si="1"/>
        <v>0</v>
      </c>
    </row>
    <row r="28" spans="1:10">
      <c r="A28" s="66">
        <f t="shared" si="2"/>
        <v>18</v>
      </c>
      <c r="B28" s="67" t="s">
        <v>81</v>
      </c>
      <c r="C28" s="68" t="s">
        <v>14</v>
      </c>
      <c r="D28" s="69"/>
      <c r="E28" s="69"/>
      <c r="F28" s="70">
        <v>5</v>
      </c>
      <c r="G28" s="71"/>
      <c r="H28" s="72">
        <v>9.5</v>
      </c>
      <c r="I28" s="71">
        <f t="shared" si="0"/>
        <v>0</v>
      </c>
      <c r="J28" s="73">
        <f t="shared" si="1"/>
        <v>0</v>
      </c>
    </row>
    <row r="29" spans="1:10">
      <c r="A29" s="66">
        <f t="shared" si="2"/>
        <v>19</v>
      </c>
      <c r="B29" s="67" t="s">
        <v>82</v>
      </c>
      <c r="C29" s="68" t="s">
        <v>14</v>
      </c>
      <c r="D29" s="69"/>
      <c r="E29" s="69"/>
      <c r="F29" s="70">
        <v>5</v>
      </c>
      <c r="G29" s="71"/>
      <c r="H29" s="72">
        <v>9.5</v>
      </c>
      <c r="I29" s="71">
        <f t="shared" si="0"/>
        <v>0</v>
      </c>
      <c r="J29" s="73">
        <f t="shared" si="1"/>
        <v>0</v>
      </c>
    </row>
    <row r="30" spans="1:10">
      <c r="A30" s="66">
        <f t="shared" si="2"/>
        <v>20</v>
      </c>
      <c r="B30" s="67" t="s">
        <v>83</v>
      </c>
      <c r="C30" s="68" t="s">
        <v>14</v>
      </c>
      <c r="D30" s="69"/>
      <c r="E30" s="69"/>
      <c r="F30" s="70">
        <v>10</v>
      </c>
      <c r="G30" s="71"/>
      <c r="H30" s="72">
        <v>9.5</v>
      </c>
      <c r="I30" s="71">
        <f t="shared" si="0"/>
        <v>0</v>
      </c>
      <c r="J30" s="73">
        <f t="shared" si="1"/>
        <v>0</v>
      </c>
    </row>
    <row r="31" spans="1:10">
      <c r="A31" s="66">
        <f t="shared" si="2"/>
        <v>21</v>
      </c>
      <c r="B31" s="67" t="s">
        <v>84</v>
      </c>
      <c r="C31" s="68" t="s">
        <v>14</v>
      </c>
      <c r="D31" s="69"/>
      <c r="E31" s="69"/>
      <c r="F31" s="70">
        <v>40</v>
      </c>
      <c r="G31" s="71"/>
      <c r="H31" s="72">
        <v>9.5</v>
      </c>
      <c r="I31" s="71">
        <f t="shared" si="0"/>
        <v>0</v>
      </c>
      <c r="J31" s="73">
        <f t="shared" si="1"/>
        <v>0</v>
      </c>
    </row>
    <row r="32" spans="1:10">
      <c r="A32" s="79"/>
      <c r="B32" s="80" t="s">
        <v>85</v>
      </c>
      <c r="C32" s="81"/>
      <c r="D32" s="81"/>
      <c r="E32" s="81"/>
      <c r="F32" s="92">
        <f>SUM(F11:F31)</f>
        <v>1745</v>
      </c>
      <c r="G32" s="81"/>
      <c r="H32" s="81"/>
      <c r="I32" s="81"/>
      <c r="J32" s="82">
        <f>SUM(J11:J31)</f>
        <v>0</v>
      </c>
    </row>
    <row r="33" spans="1:10">
      <c r="A33" s="83"/>
      <c r="B33" s="84"/>
      <c r="C33" s="85"/>
      <c r="D33" s="85"/>
      <c r="E33" s="85"/>
      <c r="F33" s="85"/>
      <c r="G33" s="85"/>
      <c r="H33" s="85"/>
      <c r="I33" s="85"/>
      <c r="J33" s="85"/>
    </row>
    <row r="34" spans="1:10">
      <c r="A34" s="83"/>
      <c r="B34" s="93"/>
      <c r="C34" s="88"/>
      <c r="D34" s="85"/>
      <c r="E34" s="85"/>
      <c r="F34" s="85"/>
      <c r="G34" s="85"/>
      <c r="H34" s="85"/>
      <c r="I34" s="85"/>
      <c r="J34" s="85"/>
    </row>
    <row r="35" spans="1:10">
      <c r="A35" s="86" t="s">
        <v>58</v>
      </c>
      <c r="B35" s="94"/>
      <c r="D35" s="90" t="s">
        <v>59</v>
      </c>
      <c r="E35" s="90"/>
      <c r="F35" s="85"/>
      <c r="G35" s="85"/>
      <c r="H35" s="85" t="s">
        <v>60</v>
      </c>
      <c r="I35" s="85"/>
      <c r="J35" s="85"/>
    </row>
    <row r="36" spans="1:10">
      <c r="B36" s="93"/>
    </row>
    <row r="37" spans="1:10">
      <c r="B37" s="93"/>
    </row>
    <row r="38" spans="1:10">
      <c r="B38" s="93"/>
    </row>
    <row r="39" spans="1:10">
      <c r="B39" s="93"/>
    </row>
    <row r="40" spans="1:10">
      <c r="B40" s="93"/>
    </row>
    <row r="41" spans="1:10">
      <c r="B41" s="93"/>
    </row>
    <row r="42" spans="1:10">
      <c r="B42" s="93"/>
    </row>
    <row r="43" spans="1:10">
      <c r="B43" s="93"/>
    </row>
    <row r="44" spans="1:10">
      <c r="B44" s="93"/>
    </row>
    <row r="45" spans="1:10">
      <c r="B45" s="93"/>
    </row>
    <row r="46" spans="1:10">
      <c r="B46" s="93"/>
    </row>
    <row r="47" spans="1:10">
      <c r="B47" s="93"/>
    </row>
    <row r="48" spans="1:10">
      <c r="B48" s="93"/>
    </row>
    <row r="49" spans="2:2">
      <c r="B49" s="93"/>
    </row>
    <row r="50" spans="2:2">
      <c r="B50" s="93"/>
    </row>
    <row r="51" spans="2:2">
      <c r="B51" s="93"/>
    </row>
  </sheetData>
  <protectedRanges>
    <protectedRange sqref="B35" name="Obseg4"/>
    <protectedRange sqref="G11:G31" name="Obseg3"/>
    <protectedRange sqref="D11:E31" name="Obseg2"/>
    <protectedRange sqref="B4:B5" name="Obseg1"/>
  </protectedRange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9C49-EC17-4024-ADE6-724699066D5A}">
  <dimension ref="A1:N76"/>
  <sheetViews>
    <sheetView workbookViewId="0">
      <selection activeCell="L3" sqref="L3"/>
    </sheetView>
  </sheetViews>
  <sheetFormatPr baseColWidth="10" defaultColWidth="8.83203125" defaultRowHeight="15"/>
  <cols>
    <col min="1" max="1" width="2.6640625" style="89" customWidth="1"/>
    <col min="2" max="2" width="4.33203125" style="89" customWidth="1"/>
    <col min="3" max="3" width="76.1640625" style="87" customWidth="1"/>
    <col min="4" max="5" width="4.5" style="89" customWidth="1"/>
    <col min="6" max="7" width="27.83203125" style="89" customWidth="1"/>
    <col min="8" max="8" width="14.83203125" style="89" bestFit="1" customWidth="1"/>
    <col min="9" max="9" width="13.6640625" style="89" customWidth="1"/>
    <col min="10" max="10" width="7.5" style="89" customWidth="1"/>
    <col min="11" max="11" width="13.6640625" style="89" customWidth="1"/>
    <col min="12" max="12" width="16.6640625" style="89" customWidth="1"/>
    <col min="13" max="13" width="11.6640625" customWidth="1"/>
    <col min="14" max="14" width="17.1640625" customWidth="1"/>
  </cols>
  <sheetData>
    <row r="1" spans="1:14">
      <c r="A1" s="49"/>
      <c r="B1" s="50" t="s">
        <v>0</v>
      </c>
      <c r="C1" s="49"/>
      <c r="D1" s="50"/>
      <c r="E1" s="50"/>
      <c r="F1" s="51"/>
      <c r="G1" s="51"/>
      <c r="H1" s="51"/>
      <c r="I1" s="51"/>
      <c r="J1" s="52"/>
      <c r="K1" s="52"/>
      <c r="L1" s="52"/>
    </row>
    <row r="2" spans="1:14">
      <c r="A2" s="49"/>
      <c r="B2" s="55"/>
      <c r="C2" s="54" t="s">
        <v>1</v>
      </c>
      <c r="D2" s="55"/>
      <c r="E2" s="55"/>
      <c r="F2" s="51"/>
      <c r="G2" s="51"/>
      <c r="H2" s="51"/>
      <c r="I2" s="51"/>
      <c r="J2" s="52"/>
      <c r="K2" s="52"/>
      <c r="L2" s="52" t="s">
        <v>1012</v>
      </c>
    </row>
    <row r="3" spans="1:14">
      <c r="A3" s="49"/>
      <c r="B3" s="95"/>
      <c r="C3" s="51"/>
      <c r="D3" s="51"/>
      <c r="E3" s="51"/>
      <c r="F3" s="51"/>
      <c r="G3" s="51"/>
      <c r="H3" s="51"/>
      <c r="I3" s="51"/>
      <c r="J3" s="52"/>
      <c r="K3" s="52"/>
      <c r="L3" s="52"/>
    </row>
    <row r="4" spans="1:14">
      <c r="A4" s="49"/>
      <c r="B4" s="96" t="s">
        <v>2</v>
      </c>
      <c r="C4" s="51"/>
      <c r="D4" s="51"/>
      <c r="E4" s="51"/>
      <c r="F4" s="51"/>
      <c r="G4" s="51"/>
      <c r="H4" s="51"/>
      <c r="I4" s="56"/>
      <c r="J4" s="57"/>
      <c r="K4" s="57"/>
      <c r="L4" s="57"/>
    </row>
    <row r="5" spans="1:14">
      <c r="A5" s="49"/>
      <c r="B5" s="95"/>
      <c r="C5" s="51"/>
      <c r="D5" s="51"/>
      <c r="E5" s="51"/>
      <c r="F5" s="51"/>
      <c r="G5" s="51"/>
      <c r="H5" s="51"/>
      <c r="I5" s="56"/>
      <c r="J5" s="57"/>
      <c r="K5" s="57"/>
      <c r="L5" s="57"/>
    </row>
    <row r="6" spans="1:14">
      <c r="A6" s="49"/>
      <c r="B6" s="95"/>
      <c r="C6" s="51"/>
      <c r="D6" s="51"/>
      <c r="E6" s="51"/>
      <c r="F6" s="51"/>
      <c r="G6" s="51"/>
      <c r="H6" s="51"/>
      <c r="I6" s="51"/>
      <c r="J6" s="52"/>
      <c r="K6" s="52"/>
      <c r="L6" s="52"/>
    </row>
    <row r="7" spans="1:14">
      <c r="A7" s="97"/>
      <c r="B7" s="95"/>
      <c r="C7" s="51"/>
      <c r="D7" s="51"/>
      <c r="E7" s="51"/>
      <c r="F7" s="58" t="s">
        <v>3</v>
      </c>
      <c r="G7" s="58"/>
      <c r="H7" s="59"/>
      <c r="I7" s="59"/>
      <c r="J7" s="60"/>
      <c r="K7" s="60"/>
      <c r="L7" s="60"/>
    </row>
    <row r="8" spans="1:14">
      <c r="A8" s="97"/>
      <c r="B8" s="95"/>
      <c r="C8" s="51"/>
      <c r="D8" s="51"/>
      <c r="E8" s="51"/>
      <c r="F8" s="58" t="s">
        <v>86</v>
      </c>
      <c r="G8" s="58"/>
      <c r="H8" s="61"/>
      <c r="I8" s="61"/>
      <c r="J8" s="60"/>
      <c r="K8" s="60"/>
      <c r="L8" s="60"/>
    </row>
    <row r="9" spans="1:14">
      <c r="A9" s="97"/>
      <c r="B9" s="95"/>
      <c r="C9" s="51"/>
      <c r="D9" s="51"/>
      <c r="E9" s="51"/>
      <c r="F9" s="58"/>
      <c r="G9" s="58"/>
      <c r="H9" s="58"/>
      <c r="I9" s="58"/>
      <c r="J9" s="60"/>
      <c r="K9" s="60"/>
      <c r="L9" s="60"/>
    </row>
    <row r="10" spans="1:14">
      <c r="A10" s="98"/>
      <c r="B10" s="99" t="s">
        <v>4</v>
      </c>
      <c r="C10" s="63" t="s">
        <v>5</v>
      </c>
      <c r="D10" s="64" t="s">
        <v>6</v>
      </c>
      <c r="E10" s="64" t="s">
        <v>87</v>
      </c>
      <c r="F10" s="65" t="s">
        <v>1013</v>
      </c>
      <c r="G10" s="65" t="s">
        <v>1010</v>
      </c>
      <c r="H10" s="65" t="s">
        <v>88</v>
      </c>
      <c r="I10" s="65" t="s">
        <v>9</v>
      </c>
      <c r="J10" s="65" t="s">
        <v>10</v>
      </c>
      <c r="K10" s="65" t="s">
        <v>11</v>
      </c>
      <c r="L10" s="65" t="s">
        <v>12</v>
      </c>
      <c r="M10" s="65" t="s">
        <v>1014</v>
      </c>
      <c r="N10" s="65" t="s">
        <v>1015</v>
      </c>
    </row>
    <row r="11" spans="1:14" s="101" customFormat="1">
      <c r="A11" s="100"/>
      <c r="B11" s="66">
        <v>1</v>
      </c>
      <c r="C11" s="67" t="s">
        <v>89</v>
      </c>
      <c r="D11" s="68" t="s">
        <v>14</v>
      </c>
      <c r="E11" s="68" t="s">
        <v>87</v>
      </c>
      <c r="F11" s="74"/>
      <c r="G11" s="74"/>
      <c r="H11" s="75">
        <v>12</v>
      </c>
      <c r="I11" s="76"/>
      <c r="J11" s="77">
        <v>9.5</v>
      </c>
      <c r="K11" s="76">
        <f t="shared" ref="K11:K72" si="0">I11*1.095</f>
        <v>0</v>
      </c>
      <c r="L11" s="78">
        <f>H11*K11</f>
        <v>0</v>
      </c>
      <c r="M11" s="308"/>
      <c r="N11" s="308"/>
    </row>
    <row r="12" spans="1:14" s="101" customFormat="1">
      <c r="A12" s="100"/>
      <c r="B12" s="66">
        <v>2</v>
      </c>
      <c r="C12" s="67" t="s">
        <v>90</v>
      </c>
      <c r="D12" s="68" t="s">
        <v>14</v>
      </c>
      <c r="E12" s="68" t="s">
        <v>87</v>
      </c>
      <c r="F12" s="74"/>
      <c r="G12" s="74"/>
      <c r="H12" s="75">
        <v>10</v>
      </c>
      <c r="I12" s="76"/>
      <c r="J12" s="77">
        <v>9.5</v>
      </c>
      <c r="K12" s="76">
        <f t="shared" si="0"/>
        <v>0</v>
      </c>
      <c r="L12" s="78">
        <f t="shared" ref="L12:L72" si="1">H12*K12</f>
        <v>0</v>
      </c>
      <c r="M12" s="308"/>
      <c r="N12" s="308"/>
    </row>
    <row r="13" spans="1:14" s="101" customFormat="1">
      <c r="A13" s="100"/>
      <c r="B13" s="66">
        <v>3</v>
      </c>
      <c r="C13" s="67" t="s">
        <v>91</v>
      </c>
      <c r="D13" s="68" t="s">
        <v>14</v>
      </c>
      <c r="E13" s="68" t="s">
        <v>87</v>
      </c>
      <c r="F13" s="74"/>
      <c r="G13" s="74"/>
      <c r="H13" s="75">
        <v>5</v>
      </c>
      <c r="I13" s="76"/>
      <c r="J13" s="77">
        <v>9.5</v>
      </c>
      <c r="K13" s="76">
        <f t="shared" si="0"/>
        <v>0</v>
      </c>
      <c r="L13" s="78">
        <f t="shared" si="1"/>
        <v>0</v>
      </c>
      <c r="M13" s="308"/>
      <c r="N13" s="308"/>
    </row>
    <row r="14" spans="1:14" s="101" customFormat="1">
      <c r="A14" s="100"/>
      <c r="B14" s="66">
        <v>4</v>
      </c>
      <c r="C14" s="67" t="s">
        <v>92</v>
      </c>
      <c r="D14" s="68" t="s">
        <v>14</v>
      </c>
      <c r="E14" s="68" t="s">
        <v>87</v>
      </c>
      <c r="F14" s="74"/>
      <c r="G14" s="74"/>
      <c r="H14" s="75">
        <v>25</v>
      </c>
      <c r="I14" s="76"/>
      <c r="J14" s="77">
        <v>9.5</v>
      </c>
      <c r="K14" s="76">
        <f t="shared" si="0"/>
        <v>0</v>
      </c>
      <c r="L14" s="78">
        <f t="shared" si="1"/>
        <v>0</v>
      </c>
      <c r="M14" s="308"/>
      <c r="N14" s="308"/>
    </row>
    <row r="15" spans="1:14" s="101" customFormat="1">
      <c r="A15" s="100"/>
      <c r="B15" s="66">
        <v>5</v>
      </c>
      <c r="C15" s="67" t="s">
        <v>93</v>
      </c>
      <c r="D15" s="68" t="s">
        <v>14</v>
      </c>
      <c r="E15" s="68" t="s">
        <v>87</v>
      </c>
      <c r="F15" s="74"/>
      <c r="G15" s="74"/>
      <c r="H15" s="75">
        <v>5</v>
      </c>
      <c r="I15" s="76"/>
      <c r="J15" s="77">
        <v>9.5</v>
      </c>
      <c r="K15" s="76">
        <f t="shared" si="0"/>
        <v>0</v>
      </c>
      <c r="L15" s="78">
        <f t="shared" si="1"/>
        <v>0</v>
      </c>
      <c r="M15" s="308"/>
      <c r="N15" s="308"/>
    </row>
    <row r="16" spans="1:14" s="101" customFormat="1">
      <c r="A16" s="100"/>
      <c r="B16" s="66">
        <v>6</v>
      </c>
      <c r="C16" s="67" t="s">
        <v>94</v>
      </c>
      <c r="D16" s="68" t="s">
        <v>14</v>
      </c>
      <c r="E16" s="68" t="s">
        <v>87</v>
      </c>
      <c r="F16" s="74"/>
      <c r="G16" s="74"/>
      <c r="H16" s="75">
        <v>5</v>
      </c>
      <c r="I16" s="76"/>
      <c r="J16" s="77">
        <v>9.5</v>
      </c>
      <c r="K16" s="76">
        <f t="shared" si="0"/>
        <v>0</v>
      </c>
      <c r="L16" s="78">
        <f t="shared" si="1"/>
        <v>0</v>
      </c>
      <c r="M16" s="308"/>
      <c r="N16" s="308"/>
    </row>
    <row r="17" spans="1:14" s="101" customFormat="1">
      <c r="A17" s="100"/>
      <c r="B17" s="66">
        <v>7</v>
      </c>
      <c r="C17" s="67" t="s">
        <v>95</v>
      </c>
      <c r="D17" s="68" t="s">
        <v>14</v>
      </c>
      <c r="E17" s="68" t="s">
        <v>87</v>
      </c>
      <c r="F17" s="74"/>
      <c r="G17" s="74"/>
      <c r="H17" s="75">
        <v>40</v>
      </c>
      <c r="I17" s="76"/>
      <c r="J17" s="77">
        <v>9.5</v>
      </c>
      <c r="K17" s="76">
        <f t="shared" si="0"/>
        <v>0</v>
      </c>
      <c r="L17" s="78">
        <f t="shared" si="1"/>
        <v>0</v>
      </c>
      <c r="M17" s="308"/>
      <c r="N17" s="308"/>
    </row>
    <row r="18" spans="1:14" s="101" customFormat="1">
      <c r="A18" s="100"/>
      <c r="B18" s="66">
        <v>8</v>
      </c>
      <c r="C18" s="67" t="s">
        <v>96</v>
      </c>
      <c r="D18" s="68" t="s">
        <v>14</v>
      </c>
      <c r="E18" s="68" t="s">
        <v>87</v>
      </c>
      <c r="F18" s="74"/>
      <c r="G18" s="74"/>
      <c r="H18" s="75">
        <v>200</v>
      </c>
      <c r="I18" s="76"/>
      <c r="J18" s="77">
        <v>9.5</v>
      </c>
      <c r="K18" s="76">
        <f t="shared" si="0"/>
        <v>0</v>
      </c>
      <c r="L18" s="78">
        <f t="shared" si="1"/>
        <v>0</v>
      </c>
      <c r="M18" s="308"/>
      <c r="N18" s="308"/>
    </row>
    <row r="19" spans="1:14" s="101" customFormat="1">
      <c r="A19" s="100"/>
      <c r="B19" s="66">
        <v>9</v>
      </c>
      <c r="C19" s="67" t="s">
        <v>97</v>
      </c>
      <c r="D19" s="68" t="s">
        <v>14</v>
      </c>
      <c r="E19" s="68" t="s">
        <v>87</v>
      </c>
      <c r="F19" s="74"/>
      <c r="G19" s="74"/>
      <c r="H19" s="75">
        <v>950</v>
      </c>
      <c r="I19" s="76"/>
      <c r="J19" s="77">
        <v>9.5</v>
      </c>
      <c r="K19" s="76">
        <f t="shared" si="0"/>
        <v>0</v>
      </c>
      <c r="L19" s="78">
        <f t="shared" si="1"/>
        <v>0</v>
      </c>
      <c r="M19" s="308"/>
      <c r="N19" s="308"/>
    </row>
    <row r="20" spans="1:14" s="101" customFormat="1" ht="15.75" customHeight="1">
      <c r="A20" s="100"/>
      <c r="B20" s="66">
        <v>10</v>
      </c>
      <c r="C20" s="67" t="s">
        <v>98</v>
      </c>
      <c r="D20" s="68" t="s">
        <v>14</v>
      </c>
      <c r="E20" s="68" t="s">
        <v>87</v>
      </c>
      <c r="F20" s="74"/>
      <c r="G20" s="74"/>
      <c r="H20" s="75">
        <v>260</v>
      </c>
      <c r="I20" s="76"/>
      <c r="J20" s="77">
        <v>9.5</v>
      </c>
      <c r="K20" s="76">
        <f t="shared" si="0"/>
        <v>0</v>
      </c>
      <c r="L20" s="78">
        <f t="shared" si="1"/>
        <v>0</v>
      </c>
      <c r="M20" s="308"/>
      <c r="N20" s="308"/>
    </row>
    <row r="21" spans="1:14" s="101" customFormat="1">
      <c r="A21" s="100"/>
      <c r="B21" s="66">
        <v>11</v>
      </c>
      <c r="C21" s="67" t="s">
        <v>99</v>
      </c>
      <c r="D21" s="68" t="s">
        <v>14</v>
      </c>
      <c r="E21" s="68"/>
      <c r="F21" s="74"/>
      <c r="G21" s="74"/>
      <c r="H21" s="75">
        <v>130</v>
      </c>
      <c r="I21" s="76"/>
      <c r="J21" s="77">
        <v>9.5</v>
      </c>
      <c r="K21" s="76">
        <f t="shared" si="0"/>
        <v>0</v>
      </c>
      <c r="L21" s="78">
        <f t="shared" si="1"/>
        <v>0</v>
      </c>
      <c r="M21" s="308"/>
      <c r="N21" s="308"/>
    </row>
    <row r="22" spans="1:14" s="101" customFormat="1">
      <c r="A22" s="100"/>
      <c r="B22" s="66">
        <v>12</v>
      </c>
      <c r="C22" s="67" t="s">
        <v>100</v>
      </c>
      <c r="D22" s="68" t="s">
        <v>14</v>
      </c>
      <c r="E22" s="68" t="s">
        <v>87</v>
      </c>
      <c r="F22" s="74"/>
      <c r="G22" s="74"/>
      <c r="H22" s="75">
        <v>560</v>
      </c>
      <c r="I22" s="76"/>
      <c r="J22" s="77">
        <v>9.5</v>
      </c>
      <c r="K22" s="76">
        <f t="shared" si="0"/>
        <v>0</v>
      </c>
      <c r="L22" s="78">
        <f t="shared" si="1"/>
        <v>0</v>
      </c>
      <c r="M22" s="308"/>
      <c r="N22" s="308"/>
    </row>
    <row r="23" spans="1:14" s="101" customFormat="1">
      <c r="A23" s="100"/>
      <c r="B23" s="66">
        <v>13</v>
      </c>
      <c r="C23" s="67" t="s">
        <v>101</v>
      </c>
      <c r="D23" s="68" t="s">
        <v>14</v>
      </c>
      <c r="E23" s="68" t="s">
        <v>87</v>
      </c>
      <c r="F23" s="74"/>
      <c r="G23" s="74"/>
      <c r="H23" s="75">
        <v>100</v>
      </c>
      <c r="I23" s="76"/>
      <c r="J23" s="77">
        <v>9.5</v>
      </c>
      <c r="K23" s="76">
        <f t="shared" si="0"/>
        <v>0</v>
      </c>
      <c r="L23" s="78">
        <f t="shared" si="1"/>
        <v>0</v>
      </c>
      <c r="M23" s="308"/>
      <c r="N23" s="308"/>
    </row>
    <row r="24" spans="1:14" s="101" customFormat="1">
      <c r="A24" s="100"/>
      <c r="B24" s="66">
        <v>14</v>
      </c>
      <c r="C24" s="67" t="s">
        <v>102</v>
      </c>
      <c r="D24" s="68" t="s">
        <v>14</v>
      </c>
      <c r="E24" s="68" t="s">
        <v>87</v>
      </c>
      <c r="F24" s="74"/>
      <c r="G24" s="74"/>
      <c r="H24" s="75">
        <v>20</v>
      </c>
      <c r="I24" s="76"/>
      <c r="J24" s="77">
        <v>9.5</v>
      </c>
      <c r="K24" s="76">
        <f t="shared" si="0"/>
        <v>0</v>
      </c>
      <c r="L24" s="78">
        <f t="shared" si="1"/>
        <v>0</v>
      </c>
      <c r="M24" s="308"/>
      <c r="N24" s="308"/>
    </row>
    <row r="25" spans="1:14" s="101" customFormat="1">
      <c r="A25" s="100"/>
      <c r="B25" s="66">
        <v>15</v>
      </c>
      <c r="C25" s="67" t="s">
        <v>103</v>
      </c>
      <c r="D25" s="68" t="s">
        <v>14</v>
      </c>
      <c r="E25" s="68" t="s">
        <v>87</v>
      </c>
      <c r="F25" s="74"/>
      <c r="G25" s="74"/>
      <c r="H25" s="75">
        <v>2</v>
      </c>
      <c r="I25" s="76"/>
      <c r="J25" s="77">
        <v>9.5</v>
      </c>
      <c r="K25" s="76">
        <f t="shared" si="0"/>
        <v>0</v>
      </c>
      <c r="L25" s="78">
        <f t="shared" si="1"/>
        <v>0</v>
      </c>
      <c r="M25" s="308"/>
      <c r="N25" s="308"/>
    </row>
    <row r="26" spans="1:14" s="101" customFormat="1">
      <c r="A26" s="100"/>
      <c r="B26" s="66">
        <v>16</v>
      </c>
      <c r="C26" s="67" t="s">
        <v>104</v>
      </c>
      <c r="D26" s="68" t="s">
        <v>14</v>
      </c>
      <c r="E26" s="68" t="s">
        <v>87</v>
      </c>
      <c r="F26" s="74"/>
      <c r="G26" s="74"/>
      <c r="H26" s="75">
        <v>160</v>
      </c>
      <c r="I26" s="76"/>
      <c r="J26" s="77">
        <v>9.5</v>
      </c>
      <c r="K26" s="76">
        <f t="shared" si="0"/>
        <v>0</v>
      </c>
      <c r="L26" s="78">
        <f t="shared" si="1"/>
        <v>0</v>
      </c>
      <c r="M26" s="308"/>
      <c r="N26" s="308"/>
    </row>
    <row r="27" spans="1:14" s="101" customFormat="1">
      <c r="A27" s="100"/>
      <c r="B27" s="66">
        <v>17</v>
      </c>
      <c r="C27" s="67" t="s">
        <v>105</v>
      </c>
      <c r="D27" s="68" t="s">
        <v>106</v>
      </c>
      <c r="E27" s="68" t="s">
        <v>87</v>
      </c>
      <c r="F27" s="74"/>
      <c r="G27" s="74"/>
      <c r="H27" s="75">
        <v>10</v>
      </c>
      <c r="I27" s="76"/>
      <c r="J27" s="77">
        <v>9.5</v>
      </c>
      <c r="K27" s="76">
        <f t="shared" si="0"/>
        <v>0</v>
      </c>
      <c r="L27" s="78">
        <f t="shared" si="1"/>
        <v>0</v>
      </c>
      <c r="M27" s="308"/>
      <c r="N27" s="308"/>
    </row>
    <row r="28" spans="1:14" s="101" customFormat="1">
      <c r="A28" s="100"/>
      <c r="B28" s="66">
        <v>18</v>
      </c>
      <c r="C28" s="67" t="s">
        <v>107</v>
      </c>
      <c r="D28" s="68" t="s">
        <v>106</v>
      </c>
      <c r="E28" s="68" t="s">
        <v>87</v>
      </c>
      <c r="F28" s="102"/>
      <c r="G28" s="102"/>
      <c r="H28" s="75">
        <v>5450</v>
      </c>
      <c r="I28" s="76"/>
      <c r="J28" s="77">
        <v>9.5</v>
      </c>
      <c r="K28" s="76">
        <f t="shared" si="0"/>
        <v>0</v>
      </c>
      <c r="L28" s="78">
        <f t="shared" si="1"/>
        <v>0</v>
      </c>
      <c r="M28" s="308"/>
      <c r="N28" s="308"/>
    </row>
    <row r="29" spans="1:14" s="101" customFormat="1">
      <c r="A29" s="100"/>
      <c r="B29" s="66">
        <v>19</v>
      </c>
      <c r="C29" s="67" t="s">
        <v>108</v>
      </c>
      <c r="D29" s="68" t="s">
        <v>106</v>
      </c>
      <c r="E29" s="68" t="s">
        <v>87</v>
      </c>
      <c r="F29" s="74"/>
      <c r="G29" s="74"/>
      <c r="H29" s="75">
        <v>30</v>
      </c>
      <c r="I29" s="76"/>
      <c r="J29" s="77">
        <v>9.5</v>
      </c>
      <c r="K29" s="76">
        <f t="shared" si="0"/>
        <v>0</v>
      </c>
      <c r="L29" s="78">
        <f t="shared" si="1"/>
        <v>0</v>
      </c>
      <c r="M29" s="308"/>
      <c r="N29" s="308"/>
    </row>
    <row r="30" spans="1:14" s="101" customFormat="1">
      <c r="A30" s="100"/>
      <c r="B30" s="66">
        <v>20</v>
      </c>
      <c r="C30" s="67" t="s">
        <v>109</v>
      </c>
      <c r="D30" s="68" t="s">
        <v>106</v>
      </c>
      <c r="E30" s="68" t="s">
        <v>87</v>
      </c>
      <c r="F30" s="74"/>
      <c r="G30" s="74"/>
      <c r="H30" s="75">
        <v>2</v>
      </c>
      <c r="I30" s="76"/>
      <c r="J30" s="77">
        <v>9.5</v>
      </c>
      <c r="K30" s="76">
        <f t="shared" si="0"/>
        <v>0</v>
      </c>
      <c r="L30" s="78">
        <f t="shared" si="1"/>
        <v>0</v>
      </c>
      <c r="M30" s="308"/>
      <c r="N30" s="308"/>
    </row>
    <row r="31" spans="1:14" s="101" customFormat="1">
      <c r="A31" s="100"/>
      <c r="B31" s="66">
        <v>21</v>
      </c>
      <c r="C31" s="67" t="s">
        <v>110</v>
      </c>
      <c r="D31" s="68" t="s">
        <v>106</v>
      </c>
      <c r="E31" s="68" t="s">
        <v>87</v>
      </c>
      <c r="F31" s="74"/>
      <c r="G31" s="74"/>
      <c r="H31" s="75">
        <v>10</v>
      </c>
      <c r="I31" s="76"/>
      <c r="J31" s="77">
        <v>9.5</v>
      </c>
      <c r="K31" s="76">
        <f t="shared" si="0"/>
        <v>0</v>
      </c>
      <c r="L31" s="78">
        <f t="shared" si="1"/>
        <v>0</v>
      </c>
      <c r="M31" s="308"/>
      <c r="N31" s="308"/>
    </row>
    <row r="32" spans="1:14" s="101" customFormat="1">
      <c r="A32" s="100"/>
      <c r="B32" s="66">
        <v>22</v>
      </c>
      <c r="C32" s="67" t="s">
        <v>111</v>
      </c>
      <c r="D32" s="68" t="s">
        <v>106</v>
      </c>
      <c r="E32" s="68" t="s">
        <v>87</v>
      </c>
      <c r="F32" s="74"/>
      <c r="G32" s="74"/>
      <c r="H32" s="75">
        <v>5</v>
      </c>
      <c r="I32" s="76"/>
      <c r="J32" s="77">
        <v>9.5</v>
      </c>
      <c r="K32" s="76">
        <f t="shared" si="0"/>
        <v>0</v>
      </c>
      <c r="L32" s="78">
        <f t="shared" si="1"/>
        <v>0</v>
      </c>
      <c r="M32" s="308"/>
      <c r="N32" s="308"/>
    </row>
    <row r="33" spans="1:14" s="101" customFormat="1">
      <c r="A33" s="100"/>
      <c r="B33" s="66">
        <v>23</v>
      </c>
      <c r="C33" s="67" t="s">
        <v>112</v>
      </c>
      <c r="D33" s="68" t="s">
        <v>106</v>
      </c>
      <c r="E33" s="68" t="s">
        <v>87</v>
      </c>
      <c r="F33" s="74"/>
      <c r="G33" s="74"/>
      <c r="H33" s="75">
        <v>3</v>
      </c>
      <c r="I33" s="76"/>
      <c r="J33" s="77">
        <v>9.5</v>
      </c>
      <c r="K33" s="76">
        <f t="shared" si="0"/>
        <v>0</v>
      </c>
      <c r="L33" s="78">
        <f t="shared" si="1"/>
        <v>0</v>
      </c>
      <c r="M33" s="308"/>
      <c r="N33" s="308"/>
    </row>
    <row r="34" spans="1:14" s="101" customFormat="1">
      <c r="A34" s="100"/>
      <c r="B34" s="66">
        <v>24</v>
      </c>
      <c r="C34" s="67" t="s">
        <v>113</v>
      </c>
      <c r="D34" s="68" t="s">
        <v>106</v>
      </c>
      <c r="E34" s="68" t="s">
        <v>87</v>
      </c>
      <c r="F34" s="74"/>
      <c r="G34" s="74"/>
      <c r="H34" s="75">
        <v>1250</v>
      </c>
      <c r="I34" s="76"/>
      <c r="J34" s="77">
        <v>9.5</v>
      </c>
      <c r="K34" s="76">
        <f t="shared" si="0"/>
        <v>0</v>
      </c>
      <c r="L34" s="78">
        <f t="shared" si="1"/>
        <v>0</v>
      </c>
      <c r="M34" s="308"/>
      <c r="N34" s="308"/>
    </row>
    <row r="35" spans="1:14" s="101" customFormat="1">
      <c r="A35" s="100"/>
      <c r="B35" s="66">
        <v>25</v>
      </c>
      <c r="C35" s="67" t="s">
        <v>114</v>
      </c>
      <c r="D35" s="68" t="s">
        <v>106</v>
      </c>
      <c r="E35" s="68" t="s">
        <v>87</v>
      </c>
      <c r="F35" s="74"/>
      <c r="G35" s="74"/>
      <c r="H35" s="75">
        <v>140</v>
      </c>
      <c r="I35" s="76"/>
      <c r="J35" s="77">
        <v>9.5</v>
      </c>
      <c r="K35" s="76">
        <f t="shared" si="0"/>
        <v>0</v>
      </c>
      <c r="L35" s="78">
        <f t="shared" si="1"/>
        <v>0</v>
      </c>
      <c r="M35" s="308"/>
      <c r="N35" s="308"/>
    </row>
    <row r="36" spans="1:14" s="101" customFormat="1">
      <c r="A36" s="100"/>
      <c r="B36" s="66">
        <v>26</v>
      </c>
      <c r="C36" s="67" t="s">
        <v>115</v>
      </c>
      <c r="D36" s="68" t="s">
        <v>106</v>
      </c>
      <c r="E36" s="68" t="s">
        <v>87</v>
      </c>
      <c r="F36" s="74"/>
      <c r="G36" s="74"/>
      <c r="H36" s="75">
        <v>3</v>
      </c>
      <c r="I36" s="76"/>
      <c r="J36" s="77">
        <v>9.5</v>
      </c>
      <c r="K36" s="76">
        <f t="shared" si="0"/>
        <v>0</v>
      </c>
      <c r="L36" s="78">
        <f t="shared" si="1"/>
        <v>0</v>
      </c>
      <c r="M36" s="308"/>
      <c r="N36" s="308"/>
    </row>
    <row r="37" spans="1:14" s="101" customFormat="1">
      <c r="A37" s="100"/>
      <c r="B37" s="66">
        <v>27</v>
      </c>
      <c r="C37" s="67" t="s">
        <v>116</v>
      </c>
      <c r="D37" s="68" t="s">
        <v>14</v>
      </c>
      <c r="E37" s="68" t="s">
        <v>87</v>
      </c>
      <c r="F37" s="74"/>
      <c r="G37" s="74"/>
      <c r="H37" s="75">
        <v>6</v>
      </c>
      <c r="I37" s="76"/>
      <c r="J37" s="77">
        <v>9.5</v>
      </c>
      <c r="K37" s="76">
        <f t="shared" si="0"/>
        <v>0</v>
      </c>
      <c r="L37" s="78">
        <f t="shared" si="1"/>
        <v>0</v>
      </c>
      <c r="M37" s="308"/>
      <c r="N37" s="308"/>
    </row>
    <row r="38" spans="1:14" s="101" customFormat="1">
      <c r="A38" s="100"/>
      <c r="B38" s="66">
        <v>28</v>
      </c>
      <c r="C38" s="67" t="s">
        <v>117</v>
      </c>
      <c r="D38" s="68" t="s">
        <v>14</v>
      </c>
      <c r="E38" s="68" t="s">
        <v>87</v>
      </c>
      <c r="F38" s="74"/>
      <c r="G38" s="74"/>
      <c r="H38" s="75">
        <v>20</v>
      </c>
      <c r="I38" s="76"/>
      <c r="J38" s="77">
        <v>9.5</v>
      </c>
      <c r="K38" s="76">
        <f t="shared" si="0"/>
        <v>0</v>
      </c>
      <c r="L38" s="78">
        <f t="shared" si="1"/>
        <v>0</v>
      </c>
      <c r="M38" s="308"/>
      <c r="N38" s="308"/>
    </row>
    <row r="39" spans="1:14" s="101" customFormat="1">
      <c r="A39" s="100"/>
      <c r="B39" s="66">
        <v>29</v>
      </c>
      <c r="C39" s="67" t="s">
        <v>118</v>
      </c>
      <c r="D39" s="68" t="s">
        <v>14</v>
      </c>
      <c r="E39" s="68" t="s">
        <v>87</v>
      </c>
      <c r="F39" s="74"/>
      <c r="G39" s="74"/>
      <c r="H39" s="75">
        <v>5</v>
      </c>
      <c r="I39" s="76"/>
      <c r="J39" s="77">
        <v>9.5</v>
      </c>
      <c r="K39" s="76">
        <f t="shared" si="0"/>
        <v>0</v>
      </c>
      <c r="L39" s="78">
        <f t="shared" si="1"/>
        <v>0</v>
      </c>
      <c r="M39" s="308"/>
      <c r="N39" s="308"/>
    </row>
    <row r="40" spans="1:14" s="101" customFormat="1">
      <c r="A40" s="100"/>
      <c r="B40" s="66">
        <v>30</v>
      </c>
      <c r="C40" s="67" t="s">
        <v>119</v>
      </c>
      <c r="D40" s="68" t="s">
        <v>14</v>
      </c>
      <c r="E40" s="68" t="s">
        <v>87</v>
      </c>
      <c r="F40" s="74"/>
      <c r="G40" s="74"/>
      <c r="H40" s="75">
        <v>25</v>
      </c>
      <c r="I40" s="76"/>
      <c r="J40" s="77">
        <v>9.5</v>
      </c>
      <c r="K40" s="76">
        <f t="shared" si="0"/>
        <v>0</v>
      </c>
      <c r="L40" s="78">
        <f t="shared" si="1"/>
        <v>0</v>
      </c>
      <c r="M40" s="308"/>
      <c r="N40" s="308"/>
    </row>
    <row r="41" spans="1:14" s="101" customFormat="1">
      <c r="A41" s="100"/>
      <c r="B41" s="66">
        <v>31</v>
      </c>
      <c r="C41" s="67" t="s">
        <v>120</v>
      </c>
      <c r="D41" s="68" t="s">
        <v>14</v>
      </c>
      <c r="E41" s="68"/>
      <c r="F41" s="74"/>
      <c r="G41" s="74"/>
      <c r="H41" s="75">
        <v>160</v>
      </c>
      <c r="I41" s="76"/>
      <c r="J41" s="77">
        <v>9.5</v>
      </c>
      <c r="K41" s="76">
        <f t="shared" si="0"/>
        <v>0</v>
      </c>
      <c r="L41" s="78">
        <f t="shared" si="1"/>
        <v>0</v>
      </c>
      <c r="M41" s="308"/>
      <c r="N41" s="308"/>
    </row>
    <row r="42" spans="1:14" s="101" customFormat="1">
      <c r="A42" s="100"/>
      <c r="B42" s="66">
        <v>32</v>
      </c>
      <c r="C42" s="67" t="s">
        <v>121</v>
      </c>
      <c r="D42" s="68" t="s">
        <v>14</v>
      </c>
      <c r="E42" s="68"/>
      <c r="F42" s="74"/>
      <c r="G42" s="74"/>
      <c r="H42" s="75">
        <v>40</v>
      </c>
      <c r="I42" s="76"/>
      <c r="J42" s="77">
        <v>9.5</v>
      </c>
      <c r="K42" s="76">
        <f t="shared" si="0"/>
        <v>0</v>
      </c>
      <c r="L42" s="78">
        <f t="shared" si="1"/>
        <v>0</v>
      </c>
      <c r="M42" s="308"/>
      <c r="N42" s="308"/>
    </row>
    <row r="43" spans="1:14" s="101" customFormat="1">
      <c r="A43" s="100"/>
      <c r="B43" s="66">
        <v>33</v>
      </c>
      <c r="C43" s="67" t="s">
        <v>122</v>
      </c>
      <c r="D43" s="68" t="s">
        <v>14</v>
      </c>
      <c r="E43" s="68"/>
      <c r="F43" s="74"/>
      <c r="G43" s="74"/>
      <c r="H43" s="75">
        <v>8</v>
      </c>
      <c r="I43" s="76"/>
      <c r="J43" s="77">
        <v>9.5</v>
      </c>
      <c r="K43" s="76">
        <f t="shared" si="0"/>
        <v>0</v>
      </c>
      <c r="L43" s="78">
        <f t="shared" si="1"/>
        <v>0</v>
      </c>
      <c r="M43" s="308"/>
      <c r="N43" s="308"/>
    </row>
    <row r="44" spans="1:14" s="101" customFormat="1">
      <c r="A44" s="100"/>
      <c r="B44" s="66">
        <v>34</v>
      </c>
      <c r="C44" s="67" t="s">
        <v>123</v>
      </c>
      <c r="D44" s="68" t="s">
        <v>14</v>
      </c>
      <c r="E44" s="68" t="s">
        <v>87</v>
      </c>
      <c r="F44" s="74"/>
      <c r="G44" s="74"/>
      <c r="H44" s="75">
        <v>30</v>
      </c>
      <c r="I44" s="76"/>
      <c r="J44" s="77">
        <v>9.5</v>
      </c>
      <c r="K44" s="76">
        <f t="shared" si="0"/>
        <v>0</v>
      </c>
      <c r="L44" s="78">
        <f t="shared" si="1"/>
        <v>0</v>
      </c>
      <c r="M44" s="308"/>
      <c r="N44" s="308"/>
    </row>
    <row r="45" spans="1:14" s="101" customFormat="1">
      <c r="A45" s="100"/>
      <c r="B45" s="66">
        <v>35</v>
      </c>
      <c r="C45" s="67" t="s">
        <v>124</v>
      </c>
      <c r="D45" s="68" t="s">
        <v>14</v>
      </c>
      <c r="E45" s="68"/>
      <c r="F45" s="74"/>
      <c r="G45" s="74"/>
      <c r="H45" s="75">
        <v>40</v>
      </c>
      <c r="I45" s="76"/>
      <c r="J45" s="77">
        <v>9.5</v>
      </c>
      <c r="K45" s="76">
        <f t="shared" si="0"/>
        <v>0</v>
      </c>
      <c r="L45" s="78">
        <f t="shared" si="1"/>
        <v>0</v>
      </c>
      <c r="M45" s="308"/>
      <c r="N45" s="308"/>
    </row>
    <row r="46" spans="1:14" s="101" customFormat="1">
      <c r="A46" s="100"/>
      <c r="B46" s="66">
        <v>36</v>
      </c>
      <c r="C46" s="67" t="s">
        <v>125</v>
      </c>
      <c r="D46" s="68" t="s">
        <v>14</v>
      </c>
      <c r="E46" s="68"/>
      <c r="F46" s="74"/>
      <c r="G46" s="74"/>
      <c r="H46" s="75">
        <v>10</v>
      </c>
      <c r="I46" s="76"/>
      <c r="J46" s="77">
        <v>9.5</v>
      </c>
      <c r="K46" s="76">
        <f t="shared" si="0"/>
        <v>0</v>
      </c>
      <c r="L46" s="78">
        <f t="shared" si="1"/>
        <v>0</v>
      </c>
      <c r="M46" s="308"/>
      <c r="N46" s="308"/>
    </row>
    <row r="47" spans="1:14" s="101" customFormat="1">
      <c r="A47" s="100"/>
      <c r="B47" s="66">
        <v>37</v>
      </c>
      <c r="C47" s="67" t="s">
        <v>126</v>
      </c>
      <c r="D47" s="68" t="s">
        <v>14</v>
      </c>
      <c r="E47" s="68"/>
      <c r="F47" s="74"/>
      <c r="G47" s="74"/>
      <c r="H47" s="75">
        <v>3</v>
      </c>
      <c r="I47" s="76"/>
      <c r="J47" s="77">
        <v>9.5</v>
      </c>
      <c r="K47" s="76">
        <f t="shared" si="0"/>
        <v>0</v>
      </c>
      <c r="L47" s="78">
        <f t="shared" si="1"/>
        <v>0</v>
      </c>
      <c r="M47" s="308"/>
      <c r="N47" s="308"/>
    </row>
    <row r="48" spans="1:14" s="101" customFormat="1">
      <c r="A48" s="100"/>
      <c r="B48" s="66">
        <v>38</v>
      </c>
      <c r="C48" s="67" t="s">
        <v>127</v>
      </c>
      <c r="D48" s="68" t="s">
        <v>14</v>
      </c>
      <c r="E48" s="68"/>
      <c r="F48" s="74"/>
      <c r="G48" s="74"/>
      <c r="H48" s="75">
        <v>2</v>
      </c>
      <c r="I48" s="76"/>
      <c r="J48" s="77">
        <v>9.5</v>
      </c>
      <c r="K48" s="76">
        <f t="shared" si="0"/>
        <v>0</v>
      </c>
      <c r="L48" s="78">
        <f t="shared" si="1"/>
        <v>0</v>
      </c>
      <c r="M48" s="308"/>
      <c r="N48" s="308"/>
    </row>
    <row r="49" spans="1:14" s="101" customFormat="1">
      <c r="A49" s="100"/>
      <c r="B49" s="66">
        <v>39</v>
      </c>
      <c r="C49" s="67" t="s">
        <v>128</v>
      </c>
      <c r="D49" s="68" t="s">
        <v>14</v>
      </c>
      <c r="E49" s="68"/>
      <c r="F49" s="74"/>
      <c r="G49" s="74"/>
      <c r="H49" s="75">
        <v>55</v>
      </c>
      <c r="I49" s="76"/>
      <c r="J49" s="77">
        <v>9.5</v>
      </c>
      <c r="K49" s="76">
        <f t="shared" si="0"/>
        <v>0</v>
      </c>
      <c r="L49" s="78">
        <f t="shared" si="1"/>
        <v>0</v>
      </c>
      <c r="M49" s="308"/>
      <c r="N49" s="308"/>
    </row>
    <row r="50" spans="1:14" s="101" customFormat="1">
      <c r="A50" s="100"/>
      <c r="B50" s="66">
        <v>40</v>
      </c>
      <c r="C50" s="67" t="s">
        <v>129</v>
      </c>
      <c r="D50" s="68" t="s">
        <v>14</v>
      </c>
      <c r="E50" s="68"/>
      <c r="F50" s="74"/>
      <c r="G50" s="74"/>
      <c r="H50" s="75">
        <v>5</v>
      </c>
      <c r="I50" s="76"/>
      <c r="J50" s="77">
        <v>9.5</v>
      </c>
      <c r="K50" s="76">
        <f t="shared" si="0"/>
        <v>0</v>
      </c>
      <c r="L50" s="78">
        <f t="shared" si="1"/>
        <v>0</v>
      </c>
      <c r="M50" s="308"/>
      <c r="N50" s="308"/>
    </row>
    <row r="51" spans="1:14" s="101" customFormat="1">
      <c r="A51" s="100"/>
      <c r="B51" s="66">
        <v>41</v>
      </c>
      <c r="C51" s="67" t="s">
        <v>130</v>
      </c>
      <c r="D51" s="68" t="s">
        <v>14</v>
      </c>
      <c r="E51" s="68"/>
      <c r="F51" s="74"/>
      <c r="G51" s="74"/>
      <c r="H51" s="75">
        <v>20</v>
      </c>
      <c r="I51" s="76"/>
      <c r="J51" s="77">
        <v>9.5</v>
      </c>
      <c r="K51" s="76">
        <f t="shared" si="0"/>
        <v>0</v>
      </c>
      <c r="L51" s="78">
        <f t="shared" si="1"/>
        <v>0</v>
      </c>
      <c r="M51" s="308"/>
      <c r="N51" s="308"/>
    </row>
    <row r="52" spans="1:14" s="101" customFormat="1">
      <c r="A52" s="100"/>
      <c r="B52" s="66">
        <v>42</v>
      </c>
      <c r="C52" s="67" t="s">
        <v>131</v>
      </c>
      <c r="D52" s="68" t="s">
        <v>14</v>
      </c>
      <c r="E52" s="68"/>
      <c r="F52" s="74"/>
      <c r="G52" s="74"/>
      <c r="H52" s="75">
        <v>45</v>
      </c>
      <c r="I52" s="76"/>
      <c r="J52" s="77">
        <v>9.5</v>
      </c>
      <c r="K52" s="76">
        <f t="shared" si="0"/>
        <v>0</v>
      </c>
      <c r="L52" s="78">
        <f t="shared" si="1"/>
        <v>0</v>
      </c>
      <c r="M52" s="308"/>
      <c r="N52" s="308"/>
    </row>
    <row r="53" spans="1:14" s="101" customFormat="1">
      <c r="A53" s="100"/>
      <c r="B53" s="66">
        <v>43</v>
      </c>
      <c r="C53" s="67" t="s">
        <v>132</v>
      </c>
      <c r="D53" s="68" t="s">
        <v>14</v>
      </c>
      <c r="E53" s="68"/>
      <c r="F53" s="74"/>
      <c r="G53" s="74"/>
      <c r="H53" s="75">
        <v>2</v>
      </c>
      <c r="I53" s="76"/>
      <c r="J53" s="77">
        <v>9.5</v>
      </c>
      <c r="K53" s="76">
        <f t="shared" si="0"/>
        <v>0</v>
      </c>
      <c r="L53" s="78">
        <f t="shared" si="1"/>
        <v>0</v>
      </c>
      <c r="M53" s="308"/>
      <c r="N53" s="308"/>
    </row>
    <row r="54" spans="1:14" s="101" customFormat="1">
      <c r="A54" s="100"/>
      <c r="B54" s="66">
        <v>44</v>
      </c>
      <c r="C54" s="67" t="s">
        <v>133</v>
      </c>
      <c r="D54" s="68" t="s">
        <v>14</v>
      </c>
      <c r="E54" s="68"/>
      <c r="F54" s="74"/>
      <c r="G54" s="74"/>
      <c r="H54" s="75">
        <v>5</v>
      </c>
      <c r="I54" s="76"/>
      <c r="J54" s="77">
        <v>9.5</v>
      </c>
      <c r="K54" s="76">
        <f t="shared" si="0"/>
        <v>0</v>
      </c>
      <c r="L54" s="78">
        <f t="shared" si="1"/>
        <v>0</v>
      </c>
      <c r="M54" s="308"/>
      <c r="N54" s="308"/>
    </row>
    <row r="55" spans="1:14" s="101" customFormat="1">
      <c r="A55" s="100"/>
      <c r="B55" s="66">
        <v>45</v>
      </c>
      <c r="C55" s="67" t="s">
        <v>134</v>
      </c>
      <c r="D55" s="68" t="s">
        <v>14</v>
      </c>
      <c r="E55" s="68" t="s">
        <v>87</v>
      </c>
      <c r="F55" s="74"/>
      <c r="G55" s="74"/>
      <c r="H55" s="75">
        <v>40</v>
      </c>
      <c r="I55" s="76"/>
      <c r="J55" s="77">
        <v>9.5</v>
      </c>
      <c r="K55" s="76">
        <f t="shared" si="0"/>
        <v>0</v>
      </c>
      <c r="L55" s="78">
        <f t="shared" si="1"/>
        <v>0</v>
      </c>
      <c r="M55" s="308"/>
      <c r="N55" s="308"/>
    </row>
    <row r="56" spans="1:14" s="101" customFormat="1">
      <c r="A56" s="100"/>
      <c r="B56" s="66">
        <v>46</v>
      </c>
      <c r="C56" s="67" t="s">
        <v>135</v>
      </c>
      <c r="D56" s="68" t="s">
        <v>14</v>
      </c>
      <c r="E56" s="68" t="s">
        <v>87</v>
      </c>
      <c r="F56" s="74"/>
      <c r="G56" s="74"/>
      <c r="H56" s="75">
        <v>10</v>
      </c>
      <c r="I56" s="76"/>
      <c r="J56" s="77">
        <v>9.5</v>
      </c>
      <c r="K56" s="76">
        <f t="shared" si="0"/>
        <v>0</v>
      </c>
      <c r="L56" s="78">
        <f t="shared" si="1"/>
        <v>0</v>
      </c>
      <c r="M56" s="308"/>
      <c r="N56" s="308"/>
    </row>
    <row r="57" spans="1:14" s="101" customFormat="1">
      <c r="A57" s="100"/>
      <c r="B57" s="66">
        <v>47</v>
      </c>
      <c r="C57" s="67" t="s">
        <v>136</v>
      </c>
      <c r="D57" s="68" t="s">
        <v>14</v>
      </c>
      <c r="E57" s="68"/>
      <c r="F57" s="74"/>
      <c r="G57" s="74"/>
      <c r="H57" s="75">
        <v>30</v>
      </c>
      <c r="I57" s="76"/>
      <c r="J57" s="77">
        <v>9.5</v>
      </c>
      <c r="K57" s="76">
        <f t="shared" si="0"/>
        <v>0</v>
      </c>
      <c r="L57" s="78">
        <f t="shared" si="1"/>
        <v>0</v>
      </c>
      <c r="M57" s="308"/>
      <c r="N57" s="308"/>
    </row>
    <row r="58" spans="1:14" s="101" customFormat="1">
      <c r="A58" s="100"/>
      <c r="B58" s="66">
        <v>48</v>
      </c>
      <c r="C58" s="67" t="s">
        <v>137</v>
      </c>
      <c r="D58" s="68" t="s">
        <v>14</v>
      </c>
      <c r="E58" s="68" t="s">
        <v>87</v>
      </c>
      <c r="F58" s="74"/>
      <c r="G58" s="74"/>
      <c r="H58" s="75">
        <v>50</v>
      </c>
      <c r="I58" s="76"/>
      <c r="J58" s="77"/>
      <c r="K58" s="76">
        <f t="shared" si="0"/>
        <v>0</v>
      </c>
      <c r="L58" s="78">
        <f>H58*K58</f>
        <v>0</v>
      </c>
      <c r="M58" s="308"/>
      <c r="N58" s="308"/>
    </row>
    <row r="59" spans="1:14" s="101" customFormat="1">
      <c r="A59" s="100"/>
      <c r="B59" s="66">
        <v>49</v>
      </c>
      <c r="C59" s="67" t="s">
        <v>138</v>
      </c>
      <c r="D59" s="68" t="s">
        <v>14</v>
      </c>
      <c r="E59" s="68" t="s">
        <v>87</v>
      </c>
      <c r="F59" s="74"/>
      <c r="G59" s="74"/>
      <c r="H59" s="75">
        <v>5</v>
      </c>
      <c r="I59" s="76"/>
      <c r="J59" s="77">
        <v>9.5</v>
      </c>
      <c r="K59" s="76">
        <f t="shared" si="0"/>
        <v>0</v>
      </c>
      <c r="L59" s="78">
        <f t="shared" si="1"/>
        <v>0</v>
      </c>
      <c r="M59" s="308"/>
      <c r="N59" s="308"/>
    </row>
    <row r="60" spans="1:14" s="101" customFormat="1">
      <c r="A60" s="100"/>
      <c r="B60" s="66">
        <v>50</v>
      </c>
      <c r="C60" s="67" t="s">
        <v>139</v>
      </c>
      <c r="D60" s="68" t="s">
        <v>14</v>
      </c>
      <c r="E60" s="68" t="s">
        <v>87</v>
      </c>
      <c r="F60" s="74"/>
      <c r="G60" s="74"/>
      <c r="H60" s="75">
        <v>5</v>
      </c>
      <c r="I60" s="76"/>
      <c r="J60" s="77">
        <v>9.5</v>
      </c>
      <c r="K60" s="76">
        <f t="shared" si="0"/>
        <v>0</v>
      </c>
      <c r="L60" s="78">
        <f t="shared" si="1"/>
        <v>0</v>
      </c>
      <c r="M60" s="308"/>
      <c r="N60" s="308"/>
    </row>
    <row r="61" spans="1:14" s="101" customFormat="1" ht="24">
      <c r="A61" s="100"/>
      <c r="B61" s="66">
        <v>51</v>
      </c>
      <c r="C61" s="67" t="s">
        <v>140</v>
      </c>
      <c r="D61" s="68" t="s">
        <v>14</v>
      </c>
      <c r="E61" s="68" t="s">
        <v>87</v>
      </c>
      <c r="F61" s="74"/>
      <c r="G61" s="74"/>
      <c r="H61" s="75">
        <v>5</v>
      </c>
      <c r="I61" s="76"/>
      <c r="J61" s="77">
        <v>9.5</v>
      </c>
      <c r="K61" s="76">
        <f t="shared" si="0"/>
        <v>0</v>
      </c>
      <c r="L61" s="78">
        <f t="shared" si="1"/>
        <v>0</v>
      </c>
      <c r="M61" s="308"/>
      <c r="N61" s="308"/>
    </row>
    <row r="62" spans="1:14" s="101" customFormat="1">
      <c r="A62" s="100"/>
      <c r="B62" s="66">
        <v>52</v>
      </c>
      <c r="C62" s="67" t="s">
        <v>141</v>
      </c>
      <c r="D62" s="68" t="s">
        <v>14</v>
      </c>
      <c r="E62" s="68" t="s">
        <v>87</v>
      </c>
      <c r="F62" s="74"/>
      <c r="G62" s="74"/>
      <c r="H62" s="75">
        <v>100</v>
      </c>
      <c r="I62" s="76"/>
      <c r="J62" s="77">
        <v>9.5</v>
      </c>
      <c r="K62" s="76">
        <f t="shared" si="0"/>
        <v>0</v>
      </c>
      <c r="L62" s="78">
        <f t="shared" si="1"/>
        <v>0</v>
      </c>
      <c r="M62" s="308"/>
      <c r="N62" s="308"/>
    </row>
    <row r="63" spans="1:14" s="101" customFormat="1">
      <c r="A63" s="100"/>
      <c r="B63" s="66">
        <v>53</v>
      </c>
      <c r="C63" s="67" t="s">
        <v>142</v>
      </c>
      <c r="D63" s="68" t="s">
        <v>14</v>
      </c>
      <c r="E63" s="68"/>
      <c r="F63" s="74"/>
      <c r="G63" s="74"/>
      <c r="H63" s="75">
        <v>40</v>
      </c>
      <c r="I63" s="76"/>
      <c r="J63" s="77"/>
      <c r="K63" s="76">
        <f t="shared" si="0"/>
        <v>0</v>
      </c>
      <c r="L63" s="78">
        <f t="shared" si="1"/>
        <v>0</v>
      </c>
      <c r="M63" s="308"/>
      <c r="N63" s="308"/>
    </row>
    <row r="64" spans="1:14" s="101" customFormat="1">
      <c r="A64" s="100"/>
      <c r="B64" s="66">
        <v>54</v>
      </c>
      <c r="C64" s="67" t="s">
        <v>143</v>
      </c>
      <c r="D64" s="68" t="s">
        <v>14</v>
      </c>
      <c r="E64" s="68"/>
      <c r="F64" s="74"/>
      <c r="G64" s="74"/>
      <c r="H64" s="75">
        <v>20</v>
      </c>
      <c r="I64" s="76"/>
      <c r="J64" s="77">
        <v>9.5</v>
      </c>
      <c r="K64" s="76">
        <f t="shared" si="0"/>
        <v>0</v>
      </c>
      <c r="L64" s="78">
        <f t="shared" si="1"/>
        <v>0</v>
      </c>
      <c r="M64" s="308"/>
      <c r="N64" s="308"/>
    </row>
    <row r="65" spans="1:14" s="101" customFormat="1">
      <c r="A65" s="100"/>
      <c r="B65" s="66">
        <v>55</v>
      </c>
      <c r="C65" s="67" t="s">
        <v>144</v>
      </c>
      <c r="D65" s="68" t="s">
        <v>14</v>
      </c>
      <c r="E65" s="68"/>
      <c r="F65" s="74"/>
      <c r="G65" s="74"/>
      <c r="H65" s="75">
        <v>30</v>
      </c>
      <c r="I65" s="76"/>
      <c r="J65" s="77">
        <v>9.5</v>
      </c>
      <c r="K65" s="76">
        <f t="shared" si="0"/>
        <v>0</v>
      </c>
      <c r="L65" s="78">
        <f t="shared" si="1"/>
        <v>0</v>
      </c>
      <c r="M65" s="308"/>
      <c r="N65" s="308"/>
    </row>
    <row r="66" spans="1:14" s="101" customFormat="1">
      <c r="A66" s="100"/>
      <c r="B66" s="66">
        <v>56</v>
      </c>
      <c r="C66" s="67" t="s">
        <v>145</v>
      </c>
      <c r="D66" s="68" t="s">
        <v>14</v>
      </c>
      <c r="E66" s="68"/>
      <c r="F66" s="74"/>
      <c r="G66" s="74"/>
      <c r="H66" s="75">
        <v>50</v>
      </c>
      <c r="I66" s="76"/>
      <c r="J66" s="77">
        <v>9.5</v>
      </c>
      <c r="K66" s="76">
        <f t="shared" si="0"/>
        <v>0</v>
      </c>
      <c r="L66" s="78">
        <f t="shared" si="1"/>
        <v>0</v>
      </c>
      <c r="M66" s="308"/>
      <c r="N66" s="308"/>
    </row>
    <row r="67" spans="1:14" s="101" customFormat="1">
      <c r="A67" s="100"/>
      <c r="B67" s="66">
        <v>57</v>
      </c>
      <c r="C67" s="67" t="s">
        <v>146</v>
      </c>
      <c r="D67" s="68" t="s">
        <v>14</v>
      </c>
      <c r="E67" s="68"/>
      <c r="F67" s="74"/>
      <c r="G67" s="74"/>
      <c r="H67" s="75">
        <v>135</v>
      </c>
      <c r="I67" s="76"/>
      <c r="J67" s="77">
        <v>9.5</v>
      </c>
      <c r="K67" s="76">
        <f t="shared" si="0"/>
        <v>0</v>
      </c>
      <c r="L67" s="78">
        <f t="shared" si="1"/>
        <v>0</v>
      </c>
      <c r="M67" s="308"/>
      <c r="N67" s="308"/>
    </row>
    <row r="68" spans="1:14" s="101" customFormat="1">
      <c r="A68" s="100"/>
      <c r="B68" s="66">
        <v>58</v>
      </c>
      <c r="C68" s="67" t="s">
        <v>147</v>
      </c>
      <c r="D68" s="68" t="s">
        <v>106</v>
      </c>
      <c r="E68" s="68"/>
      <c r="F68" s="74"/>
      <c r="G68" s="74"/>
      <c r="H68" s="75">
        <v>3</v>
      </c>
      <c r="I68" s="76"/>
      <c r="J68" s="77">
        <v>9.5</v>
      </c>
      <c r="K68" s="76">
        <f t="shared" si="0"/>
        <v>0</v>
      </c>
      <c r="L68" s="78">
        <f t="shared" si="1"/>
        <v>0</v>
      </c>
      <c r="M68" s="308"/>
      <c r="N68" s="308"/>
    </row>
    <row r="69" spans="1:14" s="101" customFormat="1">
      <c r="A69" s="100"/>
      <c r="B69" s="66">
        <v>59</v>
      </c>
      <c r="C69" s="67" t="s">
        <v>148</v>
      </c>
      <c r="D69" s="68" t="s">
        <v>106</v>
      </c>
      <c r="E69" s="68" t="s">
        <v>87</v>
      </c>
      <c r="F69" s="74"/>
      <c r="G69" s="74"/>
      <c r="H69" s="75">
        <v>70</v>
      </c>
      <c r="I69" s="76"/>
      <c r="J69" s="77">
        <v>9.5</v>
      </c>
      <c r="K69" s="76">
        <f t="shared" si="0"/>
        <v>0</v>
      </c>
      <c r="L69" s="78">
        <f t="shared" si="1"/>
        <v>0</v>
      </c>
      <c r="M69" s="308"/>
      <c r="N69" s="309"/>
    </row>
    <row r="70" spans="1:14" s="101" customFormat="1">
      <c r="A70" s="100"/>
      <c r="B70" s="66">
        <v>60</v>
      </c>
      <c r="C70" s="67" t="s">
        <v>149</v>
      </c>
      <c r="D70" s="68" t="s">
        <v>106</v>
      </c>
      <c r="E70" s="68"/>
      <c r="F70" s="74"/>
      <c r="G70" s="74"/>
      <c r="H70" s="75">
        <v>75</v>
      </c>
      <c r="I70" s="76"/>
      <c r="J70" s="77">
        <v>9.5</v>
      </c>
      <c r="K70" s="76">
        <f t="shared" si="0"/>
        <v>0</v>
      </c>
      <c r="L70" s="78">
        <f t="shared" si="1"/>
        <v>0</v>
      </c>
      <c r="M70" s="308"/>
      <c r="N70" s="308"/>
    </row>
    <row r="71" spans="1:14" s="101" customFormat="1">
      <c r="A71" s="100"/>
      <c r="B71" s="66">
        <v>61</v>
      </c>
      <c r="C71" s="67" t="s">
        <v>150</v>
      </c>
      <c r="D71" s="68" t="s">
        <v>106</v>
      </c>
      <c r="E71" s="68"/>
      <c r="F71" s="74"/>
      <c r="G71" s="74"/>
      <c r="H71" s="75">
        <v>10</v>
      </c>
      <c r="I71" s="76"/>
      <c r="J71" s="77">
        <v>9.5</v>
      </c>
      <c r="K71" s="76">
        <f t="shared" si="0"/>
        <v>0</v>
      </c>
      <c r="L71" s="78">
        <f t="shared" si="1"/>
        <v>0</v>
      </c>
      <c r="M71" s="308"/>
      <c r="N71" s="308"/>
    </row>
    <row r="72" spans="1:14" s="101" customFormat="1">
      <c r="A72" s="88"/>
      <c r="B72" s="66">
        <v>62</v>
      </c>
      <c r="C72" s="104" t="s">
        <v>151</v>
      </c>
      <c r="D72" s="68" t="s">
        <v>106</v>
      </c>
      <c r="E72" s="68"/>
      <c r="F72" s="74"/>
      <c r="G72" s="74"/>
      <c r="H72" s="75">
        <v>10</v>
      </c>
      <c r="I72" s="76"/>
      <c r="J72" s="77">
        <v>9.5</v>
      </c>
      <c r="K72" s="76">
        <f t="shared" si="0"/>
        <v>0</v>
      </c>
      <c r="L72" s="78">
        <f t="shared" si="1"/>
        <v>0</v>
      </c>
      <c r="M72" s="308"/>
      <c r="N72" s="308"/>
    </row>
    <row r="73" spans="1:14">
      <c r="A73" s="98"/>
      <c r="B73" s="105"/>
      <c r="C73" s="106" t="s">
        <v>152</v>
      </c>
      <c r="D73" s="81"/>
      <c r="E73" s="81"/>
      <c r="F73" s="81"/>
      <c r="G73" s="81"/>
      <c r="H73" s="92">
        <f>SUM(H11:H72)</f>
        <v>10556</v>
      </c>
      <c r="I73" s="81"/>
      <c r="J73" s="81"/>
      <c r="K73" s="81"/>
      <c r="L73" s="82">
        <f>SUM(L1:L54)</f>
        <v>0</v>
      </c>
    </row>
    <row r="74" spans="1:14">
      <c r="A74" s="85"/>
      <c r="B74" s="85"/>
      <c r="C74" s="84"/>
      <c r="D74" s="85"/>
      <c r="E74" s="85"/>
      <c r="F74" s="85"/>
      <c r="G74" s="85"/>
      <c r="H74" s="85"/>
      <c r="I74" s="85"/>
      <c r="J74" s="85"/>
      <c r="K74" s="85"/>
      <c r="L74" s="85"/>
    </row>
    <row r="75" spans="1:14">
      <c r="A75" s="85"/>
      <c r="B75" s="85"/>
      <c r="D75" s="88"/>
      <c r="E75" s="88"/>
      <c r="F75" s="85"/>
      <c r="G75" s="85"/>
      <c r="H75" s="85"/>
      <c r="I75" s="85"/>
      <c r="J75" s="85"/>
      <c r="K75" s="85"/>
      <c r="L75" s="85"/>
    </row>
    <row r="76" spans="1:14">
      <c r="A76" s="85"/>
      <c r="B76" s="88" t="s">
        <v>58</v>
      </c>
      <c r="C76" s="88" t="s">
        <v>153</v>
      </c>
      <c r="F76" s="90" t="s">
        <v>59</v>
      </c>
      <c r="G76" s="90"/>
      <c r="H76" s="85"/>
      <c r="I76" s="85"/>
      <c r="J76" s="85" t="s">
        <v>60</v>
      </c>
      <c r="K76" s="85"/>
      <c r="L76" s="85"/>
    </row>
  </sheetData>
  <protectedRanges>
    <protectedRange sqref="C76" name="Obseg4"/>
    <protectedRange sqref="I73 I11:I71" name="Obseg3"/>
    <protectedRange sqref="F73:G73 F11:G71" name="Obseg2"/>
    <protectedRange sqref="C4:C5" name="Obseg1"/>
  </protectedRange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BCAC3-B30C-48D9-A058-89A9CCFFB4C4}">
  <dimension ref="A1:K88"/>
  <sheetViews>
    <sheetView workbookViewId="0">
      <selection activeCell="F11" sqref="F11"/>
    </sheetView>
  </sheetViews>
  <sheetFormatPr baseColWidth="10" defaultColWidth="8.83203125" defaultRowHeight="15"/>
  <cols>
    <col min="1" max="1" width="2.6640625" style="89" customWidth="1"/>
    <col min="2" max="2" width="4.33203125" style="89" customWidth="1"/>
    <col min="3" max="3" width="55.6640625" style="87" customWidth="1"/>
    <col min="4" max="4" width="4.5" style="89" customWidth="1"/>
    <col min="5" max="5" width="40.6640625" style="89" customWidth="1"/>
    <col min="6" max="6" width="20.1640625" style="89" customWidth="1"/>
    <col min="7" max="7" width="14.83203125" style="89" bestFit="1" customWidth="1"/>
    <col min="8" max="8" width="13.6640625" style="89" customWidth="1"/>
    <col min="9" max="9" width="7.5" style="89" customWidth="1"/>
    <col min="10" max="10" width="13.6640625" style="89" customWidth="1"/>
    <col min="11" max="11" width="16.6640625" style="89" customWidth="1"/>
  </cols>
  <sheetData>
    <row r="1" spans="1:11">
      <c r="A1" s="49"/>
      <c r="B1" s="50" t="s">
        <v>0</v>
      </c>
      <c r="C1" s="49"/>
      <c r="D1" s="50"/>
      <c r="E1" s="51"/>
      <c r="F1" s="51"/>
      <c r="G1" s="51"/>
      <c r="H1" s="51"/>
      <c r="I1" s="52"/>
      <c r="J1" s="52"/>
      <c r="K1" s="52"/>
    </row>
    <row r="2" spans="1:11">
      <c r="A2" s="49"/>
      <c r="B2" s="55"/>
      <c r="C2" s="54" t="s">
        <v>1</v>
      </c>
      <c r="D2" s="55"/>
      <c r="E2" s="51"/>
      <c r="F2" s="51"/>
      <c r="G2" s="51"/>
      <c r="H2" s="51"/>
      <c r="I2" s="52"/>
      <c r="J2" s="52"/>
      <c r="K2" s="52"/>
    </row>
    <row r="3" spans="1:11">
      <c r="A3" s="49"/>
      <c r="B3" s="95"/>
      <c r="C3" s="51"/>
      <c r="D3" s="51"/>
      <c r="E3" s="51"/>
      <c r="F3" s="51"/>
      <c r="G3" s="51"/>
      <c r="H3" s="51"/>
      <c r="I3" s="52"/>
      <c r="J3" s="52"/>
      <c r="K3" s="52"/>
    </row>
    <row r="4" spans="1:11">
      <c r="A4" s="49"/>
      <c r="B4" s="96" t="s">
        <v>2</v>
      </c>
      <c r="C4" s="51"/>
      <c r="D4" s="51"/>
      <c r="E4" s="51"/>
      <c r="F4" s="51"/>
      <c r="G4" s="51"/>
      <c r="H4" s="56"/>
      <c r="I4" s="57"/>
      <c r="J4" s="57"/>
      <c r="K4" s="57"/>
    </row>
    <row r="5" spans="1:11">
      <c r="A5" s="49"/>
      <c r="B5" s="95"/>
      <c r="C5" s="51"/>
      <c r="D5" s="51"/>
      <c r="E5" s="51"/>
      <c r="F5" s="51"/>
      <c r="G5" s="51"/>
      <c r="H5" s="56"/>
      <c r="I5" s="57"/>
      <c r="J5" s="57"/>
      <c r="K5" s="57"/>
    </row>
    <row r="6" spans="1:11">
      <c r="A6" s="49"/>
      <c r="B6" s="95"/>
      <c r="C6" s="51"/>
      <c r="D6" s="51"/>
      <c r="E6" s="51"/>
      <c r="F6" s="51"/>
      <c r="G6" s="51"/>
      <c r="H6" s="51"/>
      <c r="I6" s="52"/>
      <c r="J6" s="52"/>
      <c r="K6" s="52"/>
    </row>
    <row r="7" spans="1:11">
      <c r="A7" s="97"/>
      <c r="B7" s="95"/>
      <c r="C7" s="51"/>
      <c r="D7" s="51"/>
      <c r="E7" s="58" t="s">
        <v>3</v>
      </c>
      <c r="F7" s="58"/>
      <c r="G7" s="59"/>
      <c r="H7" s="59"/>
      <c r="I7" s="60"/>
      <c r="J7" s="60"/>
      <c r="K7" s="60"/>
    </row>
    <row r="8" spans="1:11">
      <c r="A8" s="97"/>
      <c r="B8" s="95"/>
      <c r="C8" s="51"/>
      <c r="D8" s="51"/>
      <c r="E8" s="58" t="s">
        <v>154</v>
      </c>
      <c r="F8" s="58"/>
      <c r="G8" s="61"/>
      <c r="H8" s="61"/>
      <c r="I8" s="60"/>
      <c r="J8" s="60"/>
      <c r="K8" s="60"/>
    </row>
    <row r="9" spans="1:11">
      <c r="A9" s="97"/>
      <c r="B9" s="95"/>
      <c r="C9" s="51"/>
      <c r="D9" s="51"/>
      <c r="E9" s="58"/>
      <c r="F9" s="58"/>
      <c r="G9" s="58"/>
      <c r="H9" s="58"/>
      <c r="I9" s="60"/>
      <c r="J9" s="60"/>
      <c r="K9" s="60"/>
    </row>
    <row r="10" spans="1:11">
      <c r="A10" s="98"/>
      <c r="B10" s="99" t="s">
        <v>4</v>
      </c>
      <c r="C10" s="63" t="s">
        <v>5</v>
      </c>
      <c r="D10" s="64" t="s">
        <v>6</v>
      </c>
      <c r="E10" s="65" t="s">
        <v>7</v>
      </c>
      <c r="F10" s="65" t="s">
        <v>1010</v>
      </c>
      <c r="G10" s="65" t="s">
        <v>88</v>
      </c>
      <c r="H10" s="65" t="s">
        <v>9</v>
      </c>
      <c r="I10" s="65" t="s">
        <v>10</v>
      </c>
      <c r="J10" s="65" t="s">
        <v>11</v>
      </c>
      <c r="K10" s="65" t="s">
        <v>12</v>
      </c>
    </row>
    <row r="11" spans="1:11">
      <c r="A11" s="98"/>
      <c r="B11" s="66">
        <v>1</v>
      </c>
      <c r="C11" s="67" t="s">
        <v>155</v>
      </c>
      <c r="D11" s="68" t="s">
        <v>14</v>
      </c>
      <c r="E11" s="108"/>
      <c r="F11" s="108"/>
      <c r="G11" s="75">
        <v>16</v>
      </c>
      <c r="H11" s="76"/>
      <c r="I11" s="77">
        <v>9.5</v>
      </c>
      <c r="J11" s="76">
        <f t="shared" ref="J11:J74" si="0">H11*1.095</f>
        <v>0</v>
      </c>
      <c r="K11" s="78">
        <f>G11*J11</f>
        <v>0</v>
      </c>
    </row>
    <row r="12" spans="1:11">
      <c r="A12" s="98"/>
      <c r="B12" s="66">
        <v>2</v>
      </c>
      <c r="C12" s="67" t="s">
        <v>156</v>
      </c>
      <c r="D12" s="68" t="s">
        <v>14</v>
      </c>
      <c r="E12" s="108"/>
      <c r="F12" s="108"/>
      <c r="G12" s="75">
        <v>12</v>
      </c>
      <c r="H12" s="76"/>
      <c r="I12" s="77">
        <v>9.5</v>
      </c>
      <c r="J12" s="76">
        <f t="shared" si="0"/>
        <v>0</v>
      </c>
      <c r="K12" s="78">
        <f t="shared" ref="K12:K75" si="1">G12*J12</f>
        <v>0</v>
      </c>
    </row>
    <row r="13" spans="1:11">
      <c r="A13" s="98"/>
      <c r="B13" s="66">
        <v>3</v>
      </c>
      <c r="C13" s="67" t="s">
        <v>157</v>
      </c>
      <c r="D13" s="68" t="s">
        <v>14</v>
      </c>
      <c r="E13" s="108"/>
      <c r="F13" s="108"/>
      <c r="G13" s="75">
        <v>60</v>
      </c>
      <c r="H13" s="76"/>
      <c r="I13" s="77">
        <v>9.5</v>
      </c>
      <c r="J13" s="76">
        <f t="shared" si="0"/>
        <v>0</v>
      </c>
      <c r="K13" s="78">
        <f t="shared" si="1"/>
        <v>0</v>
      </c>
    </row>
    <row r="14" spans="1:11">
      <c r="A14" s="98"/>
      <c r="B14" s="66">
        <v>4</v>
      </c>
      <c r="C14" s="67" t="s">
        <v>158</v>
      </c>
      <c r="D14" s="68" t="s">
        <v>14</v>
      </c>
      <c r="E14" s="108"/>
      <c r="F14" s="108"/>
      <c r="G14" s="75">
        <v>100</v>
      </c>
      <c r="H14" s="76"/>
      <c r="I14" s="77">
        <v>9.5</v>
      </c>
      <c r="J14" s="76">
        <f t="shared" si="0"/>
        <v>0</v>
      </c>
      <c r="K14" s="78">
        <f t="shared" si="1"/>
        <v>0</v>
      </c>
    </row>
    <row r="15" spans="1:11">
      <c r="A15" s="98"/>
      <c r="B15" s="66">
        <v>5</v>
      </c>
      <c r="C15" s="67" t="s">
        <v>159</v>
      </c>
      <c r="D15" s="68" t="s">
        <v>14</v>
      </c>
      <c r="E15" s="108"/>
      <c r="F15" s="108"/>
      <c r="G15" s="75">
        <v>10</v>
      </c>
      <c r="H15" s="76"/>
      <c r="I15" s="77">
        <v>9.5</v>
      </c>
      <c r="J15" s="76">
        <f t="shared" si="0"/>
        <v>0</v>
      </c>
      <c r="K15" s="78">
        <f t="shared" si="1"/>
        <v>0</v>
      </c>
    </row>
    <row r="16" spans="1:11">
      <c r="A16" s="98"/>
      <c r="B16" s="66">
        <v>6</v>
      </c>
      <c r="C16" s="67" t="s">
        <v>160</v>
      </c>
      <c r="D16" s="68" t="s">
        <v>14</v>
      </c>
      <c r="E16" s="108"/>
      <c r="F16" s="108"/>
      <c r="G16" s="75">
        <v>48</v>
      </c>
      <c r="H16" s="76"/>
      <c r="I16" s="77">
        <v>9.5</v>
      </c>
      <c r="J16" s="76">
        <f t="shared" si="0"/>
        <v>0</v>
      </c>
      <c r="K16" s="78">
        <f t="shared" si="1"/>
        <v>0</v>
      </c>
    </row>
    <row r="17" spans="1:11">
      <c r="A17" s="98"/>
      <c r="B17" s="66">
        <v>7</v>
      </c>
      <c r="C17" s="67" t="s">
        <v>161</v>
      </c>
      <c r="D17" s="68" t="s">
        <v>14</v>
      </c>
      <c r="E17" s="108"/>
      <c r="F17" s="108"/>
      <c r="G17" s="75">
        <v>10</v>
      </c>
      <c r="H17" s="76"/>
      <c r="I17" s="77">
        <v>9.5</v>
      </c>
      <c r="J17" s="76">
        <f t="shared" si="0"/>
        <v>0</v>
      </c>
      <c r="K17" s="78">
        <f t="shared" si="1"/>
        <v>0</v>
      </c>
    </row>
    <row r="18" spans="1:11">
      <c r="A18" s="98"/>
      <c r="B18" s="66">
        <v>8</v>
      </c>
      <c r="C18" s="67" t="s">
        <v>162</v>
      </c>
      <c r="D18" s="68" t="s">
        <v>14</v>
      </c>
      <c r="E18" s="108"/>
      <c r="F18" s="108"/>
      <c r="G18" s="75">
        <v>70</v>
      </c>
      <c r="H18" s="76"/>
      <c r="I18" s="77">
        <v>9.5</v>
      </c>
      <c r="J18" s="76">
        <f t="shared" si="0"/>
        <v>0</v>
      </c>
      <c r="K18" s="78">
        <f t="shared" si="1"/>
        <v>0</v>
      </c>
    </row>
    <row r="19" spans="1:11">
      <c r="A19" s="98"/>
      <c r="B19" s="66">
        <v>9</v>
      </c>
      <c r="C19" s="67" t="s">
        <v>163</v>
      </c>
      <c r="D19" s="68" t="s">
        <v>14</v>
      </c>
      <c r="E19" s="108"/>
      <c r="F19" s="108"/>
      <c r="G19" s="75">
        <v>20</v>
      </c>
      <c r="H19" s="76"/>
      <c r="I19" s="77">
        <v>9.5</v>
      </c>
      <c r="J19" s="76">
        <f t="shared" si="0"/>
        <v>0</v>
      </c>
      <c r="K19" s="78">
        <f t="shared" si="1"/>
        <v>0</v>
      </c>
    </row>
    <row r="20" spans="1:11">
      <c r="A20" s="98"/>
      <c r="B20" s="66">
        <v>10</v>
      </c>
      <c r="C20" s="67" t="s">
        <v>164</v>
      </c>
      <c r="D20" s="68" t="s">
        <v>14</v>
      </c>
      <c r="E20" s="108"/>
      <c r="F20" s="108"/>
      <c r="G20" s="75">
        <v>70</v>
      </c>
      <c r="H20" s="76"/>
      <c r="I20" s="77">
        <v>9.5</v>
      </c>
      <c r="J20" s="76">
        <f t="shared" si="0"/>
        <v>0</v>
      </c>
      <c r="K20" s="78">
        <f t="shared" si="1"/>
        <v>0</v>
      </c>
    </row>
    <row r="21" spans="1:11">
      <c r="A21" s="98"/>
      <c r="B21" s="66">
        <v>11</v>
      </c>
      <c r="C21" s="67" t="s">
        <v>165</v>
      </c>
      <c r="D21" s="68" t="s">
        <v>14</v>
      </c>
      <c r="E21" s="108"/>
      <c r="F21" s="108"/>
      <c r="G21" s="75">
        <v>30</v>
      </c>
      <c r="H21" s="76"/>
      <c r="I21" s="77">
        <v>9.5</v>
      </c>
      <c r="J21" s="76">
        <f t="shared" si="0"/>
        <v>0</v>
      </c>
      <c r="K21" s="78">
        <f t="shared" si="1"/>
        <v>0</v>
      </c>
    </row>
    <row r="22" spans="1:11">
      <c r="A22" s="98"/>
      <c r="B22" s="66">
        <v>12</v>
      </c>
      <c r="C22" s="67" t="s">
        <v>166</v>
      </c>
      <c r="D22" s="68" t="s">
        <v>14</v>
      </c>
      <c r="E22" s="108"/>
      <c r="F22" s="108"/>
      <c r="G22" s="75">
        <v>6</v>
      </c>
      <c r="H22" s="76"/>
      <c r="I22" s="77">
        <v>9.5</v>
      </c>
      <c r="J22" s="76">
        <f t="shared" si="0"/>
        <v>0</v>
      </c>
      <c r="K22" s="78">
        <f t="shared" si="1"/>
        <v>0</v>
      </c>
    </row>
    <row r="23" spans="1:11">
      <c r="A23" s="98"/>
      <c r="B23" s="66">
        <v>13</v>
      </c>
      <c r="C23" s="67" t="s">
        <v>167</v>
      </c>
      <c r="D23" s="68" t="s">
        <v>14</v>
      </c>
      <c r="E23" s="108"/>
      <c r="F23" s="108"/>
      <c r="G23" s="75">
        <v>12</v>
      </c>
      <c r="H23" s="76"/>
      <c r="I23" s="77">
        <v>9.5</v>
      </c>
      <c r="J23" s="76">
        <f t="shared" si="0"/>
        <v>0</v>
      </c>
      <c r="K23" s="78">
        <f t="shared" si="1"/>
        <v>0</v>
      </c>
    </row>
    <row r="24" spans="1:11">
      <c r="A24" s="98"/>
      <c r="B24" s="66">
        <v>14</v>
      </c>
      <c r="C24" s="67" t="s">
        <v>168</v>
      </c>
      <c r="D24" s="68" t="s">
        <v>14</v>
      </c>
      <c r="E24" s="108"/>
      <c r="F24" s="108"/>
      <c r="G24" s="75">
        <v>10</v>
      </c>
      <c r="H24" s="76"/>
      <c r="I24" s="77">
        <v>9.5</v>
      </c>
      <c r="J24" s="76">
        <f t="shared" si="0"/>
        <v>0</v>
      </c>
      <c r="K24" s="78">
        <f t="shared" si="1"/>
        <v>0</v>
      </c>
    </row>
    <row r="25" spans="1:11">
      <c r="A25" s="98"/>
      <c r="B25" s="66">
        <v>15</v>
      </c>
      <c r="C25" s="67" t="s">
        <v>169</v>
      </c>
      <c r="D25" s="68" t="s">
        <v>14</v>
      </c>
      <c r="E25" s="108"/>
      <c r="F25" s="108"/>
      <c r="G25" s="75">
        <v>40</v>
      </c>
      <c r="H25" s="76"/>
      <c r="I25" s="77">
        <v>9.5</v>
      </c>
      <c r="J25" s="76">
        <f t="shared" si="0"/>
        <v>0</v>
      </c>
      <c r="K25" s="78">
        <f t="shared" si="1"/>
        <v>0</v>
      </c>
    </row>
    <row r="26" spans="1:11">
      <c r="A26" s="98"/>
      <c r="B26" s="66">
        <v>16</v>
      </c>
      <c r="C26" s="67" t="s">
        <v>170</v>
      </c>
      <c r="D26" s="68" t="s">
        <v>14</v>
      </c>
      <c r="E26" s="108"/>
      <c r="F26" s="108"/>
      <c r="G26" s="75">
        <v>10</v>
      </c>
      <c r="H26" s="76"/>
      <c r="I26" s="77">
        <v>9.5</v>
      </c>
      <c r="J26" s="76">
        <f t="shared" si="0"/>
        <v>0</v>
      </c>
      <c r="K26" s="78">
        <f t="shared" si="1"/>
        <v>0</v>
      </c>
    </row>
    <row r="27" spans="1:11">
      <c r="A27" s="98"/>
      <c r="B27" s="66">
        <v>17</v>
      </c>
      <c r="C27" s="67" t="s">
        <v>171</v>
      </c>
      <c r="D27" s="68" t="s">
        <v>14</v>
      </c>
      <c r="E27" s="108"/>
      <c r="F27" s="108"/>
      <c r="G27" s="75">
        <v>80</v>
      </c>
      <c r="H27" s="76"/>
      <c r="I27" s="77">
        <v>9.5</v>
      </c>
      <c r="J27" s="76">
        <f t="shared" si="0"/>
        <v>0</v>
      </c>
      <c r="K27" s="78">
        <f t="shared" si="1"/>
        <v>0</v>
      </c>
    </row>
    <row r="28" spans="1:11">
      <c r="A28" s="98"/>
      <c r="B28" s="66">
        <v>18</v>
      </c>
      <c r="C28" s="67" t="s">
        <v>172</v>
      </c>
      <c r="D28" s="68" t="s">
        <v>14</v>
      </c>
      <c r="E28" s="108"/>
      <c r="F28" s="108"/>
      <c r="G28" s="75">
        <v>10</v>
      </c>
      <c r="H28" s="76"/>
      <c r="I28" s="77">
        <v>9.5</v>
      </c>
      <c r="J28" s="76">
        <f t="shared" si="0"/>
        <v>0</v>
      </c>
      <c r="K28" s="78">
        <f t="shared" si="1"/>
        <v>0</v>
      </c>
    </row>
    <row r="29" spans="1:11">
      <c r="A29" s="98"/>
      <c r="B29" s="66">
        <v>19</v>
      </c>
      <c r="C29" s="67" t="s">
        <v>173</v>
      </c>
      <c r="D29" s="68" t="s">
        <v>14</v>
      </c>
      <c r="E29" s="108"/>
      <c r="F29" s="108"/>
      <c r="G29" s="75">
        <v>10</v>
      </c>
      <c r="H29" s="76"/>
      <c r="I29" s="77">
        <v>9.5</v>
      </c>
      <c r="J29" s="76">
        <f t="shared" si="0"/>
        <v>0</v>
      </c>
      <c r="K29" s="78">
        <f t="shared" si="1"/>
        <v>0</v>
      </c>
    </row>
    <row r="30" spans="1:11">
      <c r="A30" s="98"/>
      <c r="B30" s="66">
        <v>20</v>
      </c>
      <c r="C30" s="67" t="s">
        <v>174</v>
      </c>
      <c r="D30" s="68" t="s">
        <v>14</v>
      </c>
      <c r="E30" s="108"/>
      <c r="F30" s="108"/>
      <c r="G30" s="75">
        <v>20</v>
      </c>
      <c r="H30" s="76"/>
      <c r="I30" s="77">
        <v>9.5</v>
      </c>
      <c r="J30" s="76">
        <f t="shared" si="0"/>
        <v>0</v>
      </c>
      <c r="K30" s="78">
        <f t="shared" si="1"/>
        <v>0</v>
      </c>
    </row>
    <row r="31" spans="1:11">
      <c r="A31" s="98"/>
      <c r="B31" s="66">
        <v>21</v>
      </c>
      <c r="C31" s="67" t="s">
        <v>175</v>
      </c>
      <c r="D31" s="68" t="s">
        <v>14</v>
      </c>
      <c r="E31" s="108"/>
      <c r="F31" s="108"/>
      <c r="G31" s="75">
        <v>10</v>
      </c>
      <c r="H31" s="76"/>
      <c r="I31" s="77">
        <v>9.5</v>
      </c>
      <c r="J31" s="76">
        <f t="shared" si="0"/>
        <v>0</v>
      </c>
      <c r="K31" s="78">
        <f t="shared" si="1"/>
        <v>0</v>
      </c>
    </row>
    <row r="32" spans="1:11">
      <c r="A32" s="98"/>
      <c r="B32" s="66">
        <v>22</v>
      </c>
      <c r="C32" s="67" t="s">
        <v>176</v>
      </c>
      <c r="D32" s="68" t="s">
        <v>14</v>
      </c>
      <c r="E32" s="108"/>
      <c r="F32" s="108"/>
      <c r="G32" s="75">
        <v>35</v>
      </c>
      <c r="H32" s="76"/>
      <c r="I32" s="77">
        <v>9.5</v>
      </c>
      <c r="J32" s="76">
        <f t="shared" si="0"/>
        <v>0</v>
      </c>
      <c r="K32" s="78">
        <f t="shared" si="1"/>
        <v>0</v>
      </c>
    </row>
    <row r="33" spans="1:11">
      <c r="A33" s="98"/>
      <c r="B33" s="66">
        <v>23</v>
      </c>
      <c r="C33" s="67" t="s">
        <v>177</v>
      </c>
      <c r="D33" s="68" t="s">
        <v>14</v>
      </c>
      <c r="E33" s="108"/>
      <c r="F33" s="108"/>
      <c r="G33" s="75">
        <v>50</v>
      </c>
      <c r="H33" s="76"/>
      <c r="I33" s="77">
        <v>9.5</v>
      </c>
      <c r="J33" s="76">
        <f t="shared" si="0"/>
        <v>0</v>
      </c>
      <c r="K33" s="78">
        <f t="shared" si="1"/>
        <v>0</v>
      </c>
    </row>
    <row r="34" spans="1:11">
      <c r="A34" s="98"/>
      <c r="B34" s="66">
        <v>24</v>
      </c>
      <c r="C34" s="67" t="s">
        <v>178</v>
      </c>
      <c r="D34" s="68" t="s">
        <v>14</v>
      </c>
      <c r="E34" s="108"/>
      <c r="F34" s="108"/>
      <c r="G34" s="75">
        <v>40</v>
      </c>
      <c r="H34" s="76"/>
      <c r="I34" s="77">
        <v>9.5</v>
      </c>
      <c r="J34" s="76">
        <f t="shared" si="0"/>
        <v>0</v>
      </c>
      <c r="K34" s="78">
        <f t="shared" si="1"/>
        <v>0</v>
      </c>
    </row>
    <row r="35" spans="1:11">
      <c r="A35" s="98"/>
      <c r="B35" s="66">
        <v>25</v>
      </c>
      <c r="C35" s="67" t="s">
        <v>179</v>
      </c>
      <c r="D35" s="68" t="s">
        <v>14</v>
      </c>
      <c r="E35" s="108"/>
      <c r="F35" s="108"/>
      <c r="G35" s="75">
        <v>10</v>
      </c>
      <c r="H35" s="76"/>
      <c r="I35" s="77">
        <v>9.5</v>
      </c>
      <c r="J35" s="76">
        <f t="shared" si="0"/>
        <v>0</v>
      </c>
      <c r="K35" s="78">
        <f t="shared" si="1"/>
        <v>0</v>
      </c>
    </row>
    <row r="36" spans="1:11">
      <c r="A36" s="98"/>
      <c r="B36" s="66">
        <v>26</v>
      </c>
      <c r="C36" s="67" t="s">
        <v>180</v>
      </c>
      <c r="D36" s="68" t="s">
        <v>14</v>
      </c>
      <c r="E36" s="108"/>
      <c r="F36" s="108"/>
      <c r="G36" s="75">
        <v>20</v>
      </c>
      <c r="H36" s="76"/>
      <c r="I36" s="77">
        <v>9.5</v>
      </c>
      <c r="J36" s="76">
        <f t="shared" si="0"/>
        <v>0</v>
      </c>
      <c r="K36" s="78">
        <f t="shared" si="1"/>
        <v>0</v>
      </c>
    </row>
    <row r="37" spans="1:11">
      <c r="A37" s="98"/>
      <c r="B37" s="66">
        <v>27</v>
      </c>
      <c r="C37" s="67" t="s">
        <v>181</v>
      </c>
      <c r="D37" s="68" t="s">
        <v>14</v>
      </c>
      <c r="E37" s="108"/>
      <c r="F37" s="108"/>
      <c r="G37" s="75">
        <v>66</v>
      </c>
      <c r="H37" s="76"/>
      <c r="I37" s="77">
        <v>9.5</v>
      </c>
      <c r="J37" s="76">
        <f t="shared" si="0"/>
        <v>0</v>
      </c>
      <c r="K37" s="78">
        <f t="shared" si="1"/>
        <v>0</v>
      </c>
    </row>
    <row r="38" spans="1:11">
      <c r="A38" s="98"/>
      <c r="B38" s="66">
        <v>28</v>
      </c>
      <c r="C38" s="67" t="s">
        <v>182</v>
      </c>
      <c r="D38" s="68" t="s">
        <v>14</v>
      </c>
      <c r="E38" s="108"/>
      <c r="F38" s="108"/>
      <c r="G38" s="75">
        <v>27</v>
      </c>
      <c r="H38" s="76"/>
      <c r="I38" s="77">
        <v>9.5</v>
      </c>
      <c r="J38" s="76">
        <f t="shared" si="0"/>
        <v>0</v>
      </c>
      <c r="K38" s="78">
        <f t="shared" si="1"/>
        <v>0</v>
      </c>
    </row>
    <row r="39" spans="1:11">
      <c r="A39" s="98"/>
      <c r="B39" s="66">
        <v>29</v>
      </c>
      <c r="C39" s="67" t="s">
        <v>183</v>
      </c>
      <c r="D39" s="68" t="s">
        <v>14</v>
      </c>
      <c r="E39" s="108"/>
      <c r="F39" s="108"/>
      <c r="G39" s="75">
        <v>100</v>
      </c>
      <c r="H39" s="76"/>
      <c r="I39" s="77">
        <v>9.5</v>
      </c>
      <c r="J39" s="76">
        <f t="shared" si="0"/>
        <v>0</v>
      </c>
      <c r="K39" s="78">
        <f t="shared" si="1"/>
        <v>0</v>
      </c>
    </row>
    <row r="40" spans="1:11">
      <c r="A40" s="98"/>
      <c r="B40" s="66">
        <v>30</v>
      </c>
      <c r="C40" s="67" t="s">
        <v>184</v>
      </c>
      <c r="D40" s="68" t="s">
        <v>14</v>
      </c>
      <c r="E40" s="108"/>
      <c r="F40" s="108"/>
      <c r="G40" s="75">
        <v>170</v>
      </c>
      <c r="H40" s="76"/>
      <c r="I40" s="77">
        <v>9.5</v>
      </c>
      <c r="J40" s="76">
        <f t="shared" si="0"/>
        <v>0</v>
      </c>
      <c r="K40" s="78">
        <f t="shared" si="1"/>
        <v>0</v>
      </c>
    </row>
    <row r="41" spans="1:11" ht="24">
      <c r="A41" s="98"/>
      <c r="B41" s="66">
        <v>31</v>
      </c>
      <c r="C41" s="67" t="s">
        <v>185</v>
      </c>
      <c r="D41" s="68" t="s">
        <v>14</v>
      </c>
      <c r="E41" s="108"/>
      <c r="F41" s="108"/>
      <c r="G41" s="75">
        <v>30</v>
      </c>
      <c r="H41" s="76"/>
      <c r="I41" s="77">
        <v>9.5</v>
      </c>
      <c r="J41" s="76">
        <f t="shared" si="0"/>
        <v>0</v>
      </c>
      <c r="K41" s="78">
        <f t="shared" si="1"/>
        <v>0</v>
      </c>
    </row>
    <row r="42" spans="1:11">
      <c r="A42" s="98"/>
      <c r="B42" s="66">
        <v>32</v>
      </c>
      <c r="C42" s="67" t="s">
        <v>186</v>
      </c>
      <c r="D42" s="68" t="s">
        <v>14</v>
      </c>
      <c r="E42" s="108"/>
      <c r="F42" s="108"/>
      <c r="G42" s="75">
        <v>270</v>
      </c>
      <c r="H42" s="76"/>
      <c r="I42" s="77">
        <v>9.5</v>
      </c>
      <c r="J42" s="76">
        <f t="shared" si="0"/>
        <v>0</v>
      </c>
      <c r="K42" s="78">
        <f t="shared" si="1"/>
        <v>0</v>
      </c>
    </row>
    <row r="43" spans="1:11">
      <c r="A43" s="98"/>
      <c r="B43" s="66">
        <v>33</v>
      </c>
      <c r="C43" s="67" t="s">
        <v>187</v>
      </c>
      <c r="D43" s="68" t="s">
        <v>14</v>
      </c>
      <c r="E43" s="108"/>
      <c r="F43" s="108"/>
      <c r="G43" s="75">
        <v>500</v>
      </c>
      <c r="H43" s="76"/>
      <c r="I43" s="77">
        <v>9.5</v>
      </c>
      <c r="J43" s="76">
        <f t="shared" si="0"/>
        <v>0</v>
      </c>
      <c r="K43" s="78">
        <f t="shared" si="1"/>
        <v>0</v>
      </c>
    </row>
    <row r="44" spans="1:11">
      <c r="A44" s="98"/>
      <c r="B44" s="66">
        <v>34</v>
      </c>
      <c r="C44" s="67" t="s">
        <v>188</v>
      </c>
      <c r="D44" s="68" t="s">
        <v>14</v>
      </c>
      <c r="E44" s="108"/>
      <c r="F44" s="108"/>
      <c r="G44" s="75">
        <v>270</v>
      </c>
      <c r="H44" s="76"/>
      <c r="I44" s="77">
        <v>9.5</v>
      </c>
      <c r="J44" s="76">
        <f t="shared" si="0"/>
        <v>0</v>
      </c>
      <c r="K44" s="78">
        <f t="shared" si="1"/>
        <v>0</v>
      </c>
    </row>
    <row r="45" spans="1:11">
      <c r="A45" s="98"/>
      <c r="B45" s="66">
        <v>35</v>
      </c>
      <c r="C45" s="67" t="s">
        <v>189</v>
      </c>
      <c r="D45" s="68" t="s">
        <v>14</v>
      </c>
      <c r="E45" s="108"/>
      <c r="F45" s="108"/>
      <c r="G45" s="75">
        <v>250</v>
      </c>
      <c r="H45" s="76"/>
      <c r="I45" s="77">
        <v>9.5</v>
      </c>
      <c r="J45" s="76">
        <f t="shared" si="0"/>
        <v>0</v>
      </c>
      <c r="K45" s="78">
        <f t="shared" si="1"/>
        <v>0</v>
      </c>
    </row>
    <row r="46" spans="1:11">
      <c r="A46" s="98"/>
      <c r="B46" s="66">
        <v>36</v>
      </c>
      <c r="C46" s="67" t="s">
        <v>190</v>
      </c>
      <c r="D46" s="68" t="s">
        <v>14</v>
      </c>
      <c r="E46" s="108"/>
      <c r="F46" s="108"/>
      <c r="G46" s="75">
        <v>500</v>
      </c>
      <c r="H46" s="76"/>
      <c r="I46" s="77">
        <v>9.5</v>
      </c>
      <c r="J46" s="76">
        <f t="shared" si="0"/>
        <v>0</v>
      </c>
      <c r="K46" s="78">
        <f t="shared" si="1"/>
        <v>0</v>
      </c>
    </row>
    <row r="47" spans="1:11">
      <c r="A47" s="98"/>
      <c r="B47" s="66">
        <v>37</v>
      </c>
      <c r="C47" s="67" t="s">
        <v>191</v>
      </c>
      <c r="D47" s="68" t="s">
        <v>14</v>
      </c>
      <c r="E47" s="108"/>
      <c r="F47" s="108"/>
      <c r="G47" s="75">
        <v>100</v>
      </c>
      <c r="H47" s="76"/>
      <c r="I47" s="77">
        <v>9.5</v>
      </c>
      <c r="J47" s="76">
        <f t="shared" si="0"/>
        <v>0</v>
      </c>
      <c r="K47" s="78">
        <f t="shared" si="1"/>
        <v>0</v>
      </c>
    </row>
    <row r="48" spans="1:11">
      <c r="A48" s="98"/>
      <c r="B48" s="66">
        <v>38</v>
      </c>
      <c r="C48" s="67" t="s">
        <v>192</v>
      </c>
      <c r="D48" s="68" t="s">
        <v>14</v>
      </c>
      <c r="E48" s="108"/>
      <c r="F48" s="108"/>
      <c r="G48" s="75">
        <v>150</v>
      </c>
      <c r="H48" s="76"/>
      <c r="I48" s="77">
        <v>9.5</v>
      </c>
      <c r="J48" s="76">
        <f t="shared" si="0"/>
        <v>0</v>
      </c>
      <c r="K48" s="78">
        <f t="shared" si="1"/>
        <v>0</v>
      </c>
    </row>
    <row r="49" spans="1:11">
      <c r="A49" s="98"/>
      <c r="B49" s="66">
        <v>39</v>
      </c>
      <c r="C49" s="67" t="s">
        <v>193</v>
      </c>
      <c r="D49" s="68" t="s">
        <v>14</v>
      </c>
      <c r="E49" s="108"/>
      <c r="F49" s="108"/>
      <c r="G49" s="75">
        <v>30</v>
      </c>
      <c r="H49" s="76"/>
      <c r="I49" s="77">
        <v>9.5</v>
      </c>
      <c r="J49" s="76">
        <f t="shared" si="0"/>
        <v>0</v>
      </c>
      <c r="K49" s="78">
        <f t="shared" si="1"/>
        <v>0</v>
      </c>
    </row>
    <row r="50" spans="1:11">
      <c r="A50" s="98"/>
      <c r="B50" s="66">
        <v>40</v>
      </c>
      <c r="C50" s="67" t="s">
        <v>194</v>
      </c>
      <c r="D50" s="68" t="s">
        <v>14</v>
      </c>
      <c r="E50" s="108"/>
      <c r="F50" s="108"/>
      <c r="G50" s="75">
        <v>800</v>
      </c>
      <c r="H50" s="76"/>
      <c r="I50" s="77">
        <v>9.5</v>
      </c>
      <c r="J50" s="76">
        <f t="shared" si="0"/>
        <v>0</v>
      </c>
      <c r="K50" s="78">
        <f t="shared" si="1"/>
        <v>0</v>
      </c>
    </row>
    <row r="51" spans="1:11">
      <c r="A51" s="98"/>
      <c r="B51" s="66">
        <v>41</v>
      </c>
      <c r="C51" s="67" t="s">
        <v>195</v>
      </c>
      <c r="D51" s="68" t="s">
        <v>14</v>
      </c>
      <c r="E51" s="108"/>
      <c r="F51" s="108"/>
      <c r="G51" s="75">
        <v>160</v>
      </c>
      <c r="H51" s="76"/>
      <c r="I51" s="77">
        <v>9.5</v>
      </c>
      <c r="J51" s="76">
        <f t="shared" si="0"/>
        <v>0</v>
      </c>
      <c r="K51" s="78">
        <f t="shared" si="1"/>
        <v>0</v>
      </c>
    </row>
    <row r="52" spans="1:11" ht="24">
      <c r="A52" s="98"/>
      <c r="B52" s="66">
        <v>42</v>
      </c>
      <c r="C52" s="67" t="s">
        <v>196</v>
      </c>
      <c r="D52" s="68" t="s">
        <v>14</v>
      </c>
      <c r="E52" s="108"/>
      <c r="F52" s="108"/>
      <c r="G52" s="75">
        <v>10</v>
      </c>
      <c r="H52" s="76"/>
      <c r="I52" s="77">
        <v>9.5</v>
      </c>
      <c r="J52" s="76">
        <f t="shared" si="0"/>
        <v>0</v>
      </c>
      <c r="K52" s="78">
        <f t="shared" si="1"/>
        <v>0</v>
      </c>
    </row>
    <row r="53" spans="1:11" ht="24">
      <c r="A53" s="98"/>
      <c r="B53" s="66">
        <v>43</v>
      </c>
      <c r="C53" s="67" t="s">
        <v>197</v>
      </c>
      <c r="D53" s="68" t="s">
        <v>14</v>
      </c>
      <c r="E53" s="108"/>
      <c r="F53" s="108"/>
      <c r="G53" s="75">
        <v>10</v>
      </c>
      <c r="H53" s="76"/>
      <c r="I53" s="77">
        <v>9.5</v>
      </c>
      <c r="J53" s="76">
        <f t="shared" si="0"/>
        <v>0</v>
      </c>
      <c r="K53" s="78">
        <f t="shared" si="1"/>
        <v>0</v>
      </c>
    </row>
    <row r="54" spans="1:11">
      <c r="A54" s="98"/>
      <c r="B54" s="66">
        <v>44</v>
      </c>
      <c r="C54" s="67" t="s">
        <v>198</v>
      </c>
      <c r="D54" s="68" t="s">
        <v>14</v>
      </c>
      <c r="E54" s="108"/>
      <c r="F54" s="108"/>
      <c r="G54" s="75">
        <v>50</v>
      </c>
      <c r="H54" s="76"/>
      <c r="I54" s="77">
        <v>9.5</v>
      </c>
      <c r="J54" s="76">
        <f t="shared" si="0"/>
        <v>0</v>
      </c>
      <c r="K54" s="78">
        <f t="shared" si="1"/>
        <v>0</v>
      </c>
    </row>
    <row r="55" spans="1:11">
      <c r="A55" s="98"/>
      <c r="B55" s="66">
        <v>45</v>
      </c>
      <c r="C55" s="67" t="s">
        <v>199</v>
      </c>
      <c r="D55" s="68" t="s">
        <v>14</v>
      </c>
      <c r="E55" s="108"/>
      <c r="F55" s="108"/>
      <c r="G55" s="75">
        <v>100</v>
      </c>
      <c r="H55" s="76"/>
      <c r="I55" s="77">
        <v>9.5</v>
      </c>
      <c r="J55" s="76">
        <f t="shared" si="0"/>
        <v>0</v>
      </c>
      <c r="K55" s="78">
        <f t="shared" si="1"/>
        <v>0</v>
      </c>
    </row>
    <row r="56" spans="1:11">
      <c r="A56" s="98"/>
      <c r="B56" s="66">
        <v>46</v>
      </c>
      <c r="C56" s="67" t="s">
        <v>200</v>
      </c>
      <c r="D56" s="68" t="s">
        <v>14</v>
      </c>
      <c r="E56" s="108"/>
      <c r="F56" s="108"/>
      <c r="G56" s="75">
        <v>10</v>
      </c>
      <c r="H56" s="76"/>
      <c r="I56" s="77">
        <v>9.5</v>
      </c>
      <c r="J56" s="76">
        <f t="shared" si="0"/>
        <v>0</v>
      </c>
      <c r="K56" s="78">
        <f t="shared" si="1"/>
        <v>0</v>
      </c>
    </row>
    <row r="57" spans="1:11">
      <c r="A57" s="98"/>
      <c r="B57" s="66">
        <v>47</v>
      </c>
      <c r="C57" s="67" t="s">
        <v>201</v>
      </c>
      <c r="D57" s="68" t="s">
        <v>14</v>
      </c>
      <c r="E57" s="108"/>
      <c r="F57" s="108"/>
      <c r="G57" s="75">
        <v>350</v>
      </c>
      <c r="H57" s="76"/>
      <c r="I57" s="77">
        <v>9.5</v>
      </c>
      <c r="J57" s="76">
        <f t="shared" si="0"/>
        <v>0</v>
      </c>
      <c r="K57" s="78">
        <f t="shared" si="1"/>
        <v>0</v>
      </c>
    </row>
    <row r="58" spans="1:11">
      <c r="A58" s="98"/>
      <c r="B58" s="66">
        <v>48</v>
      </c>
      <c r="C58" s="67" t="s">
        <v>202</v>
      </c>
      <c r="D58" s="68" t="s">
        <v>14</v>
      </c>
      <c r="E58" s="108"/>
      <c r="F58" s="108"/>
      <c r="G58" s="75">
        <v>99</v>
      </c>
      <c r="H58" s="76"/>
      <c r="I58" s="77">
        <v>9.5</v>
      </c>
      <c r="J58" s="76">
        <f t="shared" si="0"/>
        <v>0</v>
      </c>
      <c r="K58" s="78">
        <f t="shared" si="1"/>
        <v>0</v>
      </c>
    </row>
    <row r="59" spans="1:11">
      <c r="A59" s="98"/>
      <c r="B59" s="66">
        <v>49</v>
      </c>
      <c r="C59" s="67" t="s">
        <v>203</v>
      </c>
      <c r="D59" s="68" t="s">
        <v>14</v>
      </c>
      <c r="E59" s="108"/>
      <c r="F59" s="108"/>
      <c r="G59" s="75">
        <v>33</v>
      </c>
      <c r="H59" s="76"/>
      <c r="I59" s="77">
        <v>9.5</v>
      </c>
      <c r="J59" s="76">
        <f t="shared" si="0"/>
        <v>0</v>
      </c>
      <c r="K59" s="78">
        <f t="shared" si="1"/>
        <v>0</v>
      </c>
    </row>
    <row r="60" spans="1:11">
      <c r="A60" s="98"/>
      <c r="B60" s="66">
        <v>50</v>
      </c>
      <c r="C60" s="67" t="s">
        <v>204</v>
      </c>
      <c r="D60" s="68" t="s">
        <v>14</v>
      </c>
      <c r="E60" s="108"/>
      <c r="F60" s="108"/>
      <c r="G60" s="75">
        <v>20</v>
      </c>
      <c r="H60" s="76"/>
      <c r="I60" s="77">
        <v>9.5</v>
      </c>
      <c r="J60" s="76">
        <f t="shared" si="0"/>
        <v>0</v>
      </c>
      <c r="K60" s="78">
        <f t="shared" si="1"/>
        <v>0</v>
      </c>
    </row>
    <row r="61" spans="1:11">
      <c r="A61" s="98"/>
      <c r="B61" s="66">
        <v>51</v>
      </c>
      <c r="C61" s="67" t="s">
        <v>205</v>
      </c>
      <c r="D61" s="68" t="s">
        <v>14</v>
      </c>
      <c r="E61" s="108"/>
      <c r="F61" s="108"/>
      <c r="G61" s="75">
        <v>350</v>
      </c>
      <c r="H61" s="76"/>
      <c r="I61" s="77">
        <v>9.5</v>
      </c>
      <c r="J61" s="76">
        <f t="shared" si="0"/>
        <v>0</v>
      </c>
      <c r="K61" s="78">
        <f t="shared" si="1"/>
        <v>0</v>
      </c>
    </row>
    <row r="62" spans="1:11">
      <c r="A62" s="98"/>
      <c r="B62" s="66">
        <v>52</v>
      </c>
      <c r="C62" s="67" t="s">
        <v>206</v>
      </c>
      <c r="D62" s="68" t="s">
        <v>14</v>
      </c>
      <c r="E62" s="108"/>
      <c r="F62" s="108"/>
      <c r="G62" s="75">
        <v>88</v>
      </c>
      <c r="H62" s="76"/>
      <c r="I62" s="77">
        <v>9.5</v>
      </c>
      <c r="J62" s="76">
        <f t="shared" si="0"/>
        <v>0</v>
      </c>
      <c r="K62" s="78">
        <f t="shared" si="1"/>
        <v>0</v>
      </c>
    </row>
    <row r="63" spans="1:11">
      <c r="A63" s="98"/>
      <c r="B63" s="66">
        <v>53</v>
      </c>
      <c r="C63" s="67" t="s">
        <v>207</v>
      </c>
      <c r="D63" s="68" t="s">
        <v>14</v>
      </c>
      <c r="E63" s="108"/>
      <c r="F63" s="108"/>
      <c r="G63" s="75">
        <v>120</v>
      </c>
      <c r="H63" s="76"/>
      <c r="I63" s="77">
        <v>9.5</v>
      </c>
      <c r="J63" s="76">
        <f t="shared" si="0"/>
        <v>0</v>
      </c>
      <c r="K63" s="78">
        <f t="shared" si="1"/>
        <v>0</v>
      </c>
    </row>
    <row r="64" spans="1:11">
      <c r="A64" s="98"/>
      <c r="B64" s="66">
        <v>54</v>
      </c>
      <c r="C64" s="67" t="s">
        <v>208</v>
      </c>
      <c r="D64" s="68" t="s">
        <v>14</v>
      </c>
      <c r="E64" s="108"/>
      <c r="F64" s="108"/>
      <c r="G64" s="75">
        <v>30</v>
      </c>
      <c r="H64" s="76"/>
      <c r="I64" s="77">
        <v>9.5</v>
      </c>
      <c r="J64" s="76">
        <f t="shared" si="0"/>
        <v>0</v>
      </c>
      <c r="K64" s="78">
        <f t="shared" si="1"/>
        <v>0</v>
      </c>
    </row>
    <row r="65" spans="1:11">
      <c r="A65" s="98"/>
      <c r="B65" s="66">
        <v>55</v>
      </c>
      <c r="C65" s="67" t="s">
        <v>209</v>
      </c>
      <c r="D65" s="68" t="s">
        <v>14</v>
      </c>
      <c r="E65" s="108"/>
      <c r="F65" s="108"/>
      <c r="G65" s="75">
        <v>3</v>
      </c>
      <c r="H65" s="76"/>
      <c r="I65" s="77">
        <v>9.5</v>
      </c>
      <c r="J65" s="76">
        <f t="shared" si="0"/>
        <v>0</v>
      </c>
      <c r="K65" s="78">
        <f t="shared" si="1"/>
        <v>0</v>
      </c>
    </row>
    <row r="66" spans="1:11">
      <c r="A66" s="98"/>
      <c r="B66" s="66">
        <v>56</v>
      </c>
      <c r="C66" s="67" t="s">
        <v>210</v>
      </c>
      <c r="D66" s="68" t="s">
        <v>14</v>
      </c>
      <c r="E66" s="108"/>
      <c r="F66" s="108"/>
      <c r="G66" s="75">
        <v>3</v>
      </c>
      <c r="H66" s="76"/>
      <c r="I66" s="77">
        <v>9.5</v>
      </c>
      <c r="J66" s="76">
        <f t="shared" si="0"/>
        <v>0</v>
      </c>
      <c r="K66" s="78">
        <f t="shared" si="1"/>
        <v>0</v>
      </c>
    </row>
    <row r="67" spans="1:11">
      <c r="A67" s="98"/>
      <c r="B67" s="66">
        <v>57</v>
      </c>
      <c r="C67" s="67" t="s">
        <v>211</v>
      </c>
      <c r="D67" s="68" t="s">
        <v>14</v>
      </c>
      <c r="E67" s="108"/>
      <c r="F67" s="108"/>
      <c r="G67" s="75">
        <v>3</v>
      </c>
      <c r="H67" s="76"/>
      <c r="I67" s="77">
        <v>9.5</v>
      </c>
      <c r="J67" s="76">
        <f t="shared" si="0"/>
        <v>0</v>
      </c>
      <c r="K67" s="78">
        <f t="shared" si="1"/>
        <v>0</v>
      </c>
    </row>
    <row r="68" spans="1:11">
      <c r="A68" s="98"/>
      <c r="B68" s="66">
        <v>58</v>
      </c>
      <c r="C68" s="67" t="s">
        <v>212</v>
      </c>
      <c r="D68" s="68" t="s">
        <v>14</v>
      </c>
      <c r="E68" s="108"/>
      <c r="F68" s="108"/>
      <c r="G68" s="75">
        <v>3</v>
      </c>
      <c r="H68" s="76"/>
      <c r="I68" s="77">
        <v>9.5</v>
      </c>
      <c r="J68" s="76">
        <f t="shared" si="0"/>
        <v>0</v>
      </c>
      <c r="K68" s="78">
        <f t="shared" si="1"/>
        <v>0</v>
      </c>
    </row>
    <row r="69" spans="1:11">
      <c r="A69" s="98"/>
      <c r="B69" s="66">
        <v>59</v>
      </c>
      <c r="C69" s="67" t="s">
        <v>213</v>
      </c>
      <c r="D69" s="68" t="s">
        <v>14</v>
      </c>
      <c r="E69" s="108"/>
      <c r="F69" s="108"/>
      <c r="G69" s="75">
        <v>40</v>
      </c>
      <c r="H69" s="76"/>
      <c r="I69" s="77">
        <v>9.5</v>
      </c>
      <c r="J69" s="76">
        <f t="shared" si="0"/>
        <v>0</v>
      </c>
      <c r="K69" s="78">
        <f t="shared" si="1"/>
        <v>0</v>
      </c>
    </row>
    <row r="70" spans="1:11">
      <c r="A70" s="98"/>
      <c r="B70" s="66">
        <v>60</v>
      </c>
      <c r="C70" s="67" t="s">
        <v>214</v>
      </c>
      <c r="D70" s="68" t="s">
        <v>14</v>
      </c>
      <c r="E70" s="108"/>
      <c r="F70" s="108"/>
      <c r="G70" s="75">
        <v>180</v>
      </c>
      <c r="H70" s="76"/>
      <c r="I70" s="77">
        <v>9.5</v>
      </c>
      <c r="J70" s="76">
        <f t="shared" si="0"/>
        <v>0</v>
      </c>
      <c r="K70" s="78">
        <f t="shared" si="1"/>
        <v>0</v>
      </c>
    </row>
    <row r="71" spans="1:11">
      <c r="A71" s="98"/>
      <c r="B71" s="66">
        <v>61</v>
      </c>
      <c r="C71" s="67" t="s">
        <v>215</v>
      </c>
      <c r="D71" s="68" t="s">
        <v>14</v>
      </c>
      <c r="E71" s="108"/>
      <c r="F71" s="108"/>
      <c r="G71" s="75">
        <v>88</v>
      </c>
      <c r="H71" s="76"/>
      <c r="I71" s="77">
        <v>9.5</v>
      </c>
      <c r="J71" s="76">
        <f t="shared" si="0"/>
        <v>0</v>
      </c>
      <c r="K71" s="78">
        <f t="shared" si="1"/>
        <v>0</v>
      </c>
    </row>
    <row r="72" spans="1:11">
      <c r="A72" s="98"/>
      <c r="B72" s="66">
        <v>62</v>
      </c>
      <c r="C72" s="67" t="s">
        <v>216</v>
      </c>
      <c r="D72" s="68" t="s">
        <v>14</v>
      </c>
      <c r="E72" s="108"/>
      <c r="F72" s="108"/>
      <c r="G72" s="75">
        <v>14</v>
      </c>
      <c r="H72" s="76"/>
      <c r="I72" s="77">
        <v>9.5</v>
      </c>
      <c r="J72" s="76">
        <f t="shared" si="0"/>
        <v>0</v>
      </c>
      <c r="K72" s="78">
        <f t="shared" si="1"/>
        <v>0</v>
      </c>
    </row>
    <row r="73" spans="1:11">
      <c r="A73" s="98"/>
      <c r="B73" s="66">
        <v>63</v>
      </c>
      <c r="C73" s="109" t="s">
        <v>217</v>
      </c>
      <c r="D73" s="68" t="s">
        <v>14</v>
      </c>
      <c r="E73" s="108"/>
      <c r="F73" s="108"/>
      <c r="G73" s="75">
        <v>52</v>
      </c>
      <c r="H73" s="76"/>
      <c r="I73" s="77">
        <v>9.5</v>
      </c>
      <c r="J73" s="76">
        <f t="shared" si="0"/>
        <v>0</v>
      </c>
      <c r="K73" s="78">
        <f t="shared" si="1"/>
        <v>0</v>
      </c>
    </row>
    <row r="74" spans="1:11">
      <c r="A74" s="98"/>
      <c r="B74" s="66">
        <v>64</v>
      </c>
      <c r="C74" s="67" t="s">
        <v>218</v>
      </c>
      <c r="D74" s="68" t="s">
        <v>14</v>
      </c>
      <c r="E74" s="108"/>
      <c r="F74" s="108"/>
      <c r="G74" s="75">
        <v>290</v>
      </c>
      <c r="H74" s="76"/>
      <c r="I74" s="77">
        <v>9.5</v>
      </c>
      <c r="J74" s="76">
        <f t="shared" si="0"/>
        <v>0</v>
      </c>
      <c r="K74" s="78">
        <f t="shared" si="1"/>
        <v>0</v>
      </c>
    </row>
    <row r="75" spans="1:11">
      <c r="A75" s="98"/>
      <c r="B75" s="66">
        <v>65</v>
      </c>
      <c r="C75" s="109" t="s">
        <v>219</v>
      </c>
      <c r="D75" s="68" t="s">
        <v>14</v>
      </c>
      <c r="E75" s="108"/>
      <c r="F75" s="108"/>
      <c r="G75" s="75">
        <v>44</v>
      </c>
      <c r="H75" s="76"/>
      <c r="I75" s="77">
        <v>9.5</v>
      </c>
      <c r="J75" s="76">
        <f t="shared" ref="J75:J84" si="2">H75*1.095</f>
        <v>0</v>
      </c>
      <c r="K75" s="78">
        <f t="shared" si="1"/>
        <v>0</v>
      </c>
    </row>
    <row r="76" spans="1:11">
      <c r="A76" s="98"/>
      <c r="B76" s="66">
        <v>66</v>
      </c>
      <c r="C76" s="67" t="s">
        <v>220</v>
      </c>
      <c r="D76" s="68" t="s">
        <v>14</v>
      </c>
      <c r="E76" s="108"/>
      <c r="F76" s="108"/>
      <c r="G76" s="75">
        <v>84</v>
      </c>
      <c r="H76" s="76"/>
      <c r="I76" s="77">
        <v>9.5</v>
      </c>
      <c r="J76" s="76">
        <f t="shared" si="2"/>
        <v>0</v>
      </c>
      <c r="K76" s="78">
        <f t="shared" ref="K76:K84" si="3">G76*J76</f>
        <v>0</v>
      </c>
    </row>
    <row r="77" spans="1:11">
      <c r="A77" s="98"/>
      <c r="B77" s="66">
        <v>67</v>
      </c>
      <c r="C77" s="67" t="s">
        <v>221</v>
      </c>
      <c r="D77" s="68" t="s">
        <v>14</v>
      </c>
      <c r="E77" s="108"/>
      <c r="F77" s="108"/>
      <c r="G77" s="75">
        <v>12</v>
      </c>
      <c r="H77" s="76"/>
      <c r="I77" s="77">
        <v>9.5</v>
      </c>
      <c r="J77" s="76">
        <f t="shared" si="2"/>
        <v>0</v>
      </c>
      <c r="K77" s="78">
        <f t="shared" si="3"/>
        <v>0</v>
      </c>
    </row>
    <row r="78" spans="1:11">
      <c r="A78" s="98"/>
      <c r="B78" s="66">
        <v>68</v>
      </c>
      <c r="C78" s="67" t="s">
        <v>222</v>
      </c>
      <c r="D78" s="68" t="s">
        <v>14</v>
      </c>
      <c r="E78" s="108"/>
      <c r="F78" s="108"/>
      <c r="G78" s="75">
        <v>10</v>
      </c>
      <c r="H78" s="76"/>
      <c r="I78" s="77">
        <v>9.5</v>
      </c>
      <c r="J78" s="76">
        <f t="shared" si="2"/>
        <v>0</v>
      </c>
      <c r="K78" s="78">
        <f t="shared" si="3"/>
        <v>0</v>
      </c>
    </row>
    <row r="79" spans="1:11">
      <c r="A79" s="98"/>
      <c r="B79" s="66">
        <v>69</v>
      </c>
      <c r="C79" s="67" t="s">
        <v>223</v>
      </c>
      <c r="D79" s="68" t="s">
        <v>14</v>
      </c>
      <c r="E79" s="108"/>
      <c r="F79" s="108"/>
      <c r="G79" s="75">
        <v>60</v>
      </c>
      <c r="H79" s="76"/>
      <c r="I79" s="77">
        <v>9.5</v>
      </c>
      <c r="J79" s="76">
        <f t="shared" si="2"/>
        <v>0</v>
      </c>
      <c r="K79" s="78">
        <f t="shared" si="3"/>
        <v>0</v>
      </c>
    </row>
    <row r="80" spans="1:11">
      <c r="A80" s="98"/>
      <c r="B80" s="66">
        <v>70</v>
      </c>
      <c r="C80" s="67" t="s">
        <v>224</v>
      </c>
      <c r="D80" s="68" t="s">
        <v>14</v>
      </c>
      <c r="E80" s="108"/>
      <c r="F80" s="108"/>
      <c r="G80" s="75">
        <v>12</v>
      </c>
      <c r="H80" s="76"/>
      <c r="I80" s="77">
        <v>9.5</v>
      </c>
      <c r="J80" s="76">
        <f t="shared" si="2"/>
        <v>0</v>
      </c>
      <c r="K80" s="78">
        <f t="shared" si="3"/>
        <v>0</v>
      </c>
    </row>
    <row r="81" spans="1:11">
      <c r="A81" s="98"/>
      <c r="B81" s="66">
        <v>71</v>
      </c>
      <c r="C81" s="67" t="s">
        <v>225</v>
      </c>
      <c r="D81" s="68" t="s">
        <v>14</v>
      </c>
      <c r="E81" s="108"/>
      <c r="F81" s="108"/>
      <c r="G81" s="75">
        <v>14</v>
      </c>
      <c r="H81" s="76"/>
      <c r="I81" s="77">
        <v>9.5</v>
      </c>
      <c r="J81" s="76">
        <f t="shared" si="2"/>
        <v>0</v>
      </c>
      <c r="K81" s="78">
        <f t="shared" si="3"/>
        <v>0</v>
      </c>
    </row>
    <row r="82" spans="1:11">
      <c r="A82" s="98"/>
      <c r="B82" s="66">
        <v>72</v>
      </c>
      <c r="C82" s="67" t="s">
        <v>226</v>
      </c>
      <c r="D82" s="68" t="s">
        <v>14</v>
      </c>
      <c r="E82" s="108"/>
      <c r="F82" s="108"/>
      <c r="G82" s="75">
        <v>50</v>
      </c>
      <c r="H82" s="76"/>
      <c r="I82" s="77">
        <v>9.5</v>
      </c>
      <c r="J82" s="76">
        <f t="shared" si="2"/>
        <v>0</v>
      </c>
      <c r="K82" s="78">
        <f t="shared" si="3"/>
        <v>0</v>
      </c>
    </row>
    <row r="83" spans="1:11">
      <c r="A83" s="98"/>
      <c r="B83" s="66">
        <v>73</v>
      </c>
      <c r="C83" s="67" t="s">
        <v>227</v>
      </c>
      <c r="D83" s="68" t="s">
        <v>14</v>
      </c>
      <c r="E83" s="108"/>
      <c r="F83" s="108"/>
      <c r="G83" s="75">
        <v>22</v>
      </c>
      <c r="H83" s="76"/>
      <c r="I83" s="77">
        <v>9.5</v>
      </c>
      <c r="J83" s="76">
        <f t="shared" si="2"/>
        <v>0</v>
      </c>
      <c r="K83" s="78">
        <f t="shared" si="3"/>
        <v>0</v>
      </c>
    </row>
    <row r="84" spans="1:11">
      <c r="A84" s="98"/>
      <c r="B84" s="66">
        <v>74</v>
      </c>
      <c r="C84" s="104" t="s">
        <v>228</v>
      </c>
      <c r="D84" s="68" t="s">
        <v>14</v>
      </c>
      <c r="E84" s="108"/>
      <c r="F84" s="108"/>
      <c r="G84" s="75">
        <v>100</v>
      </c>
      <c r="H84" s="76"/>
      <c r="I84" s="77">
        <v>9.5</v>
      </c>
      <c r="J84" s="76">
        <f t="shared" si="2"/>
        <v>0</v>
      </c>
      <c r="K84" s="78">
        <f t="shared" si="3"/>
        <v>0</v>
      </c>
    </row>
    <row r="85" spans="1:11">
      <c r="A85" s="85"/>
      <c r="B85" s="105"/>
      <c r="C85" s="80" t="s">
        <v>229</v>
      </c>
      <c r="D85" s="81"/>
      <c r="E85" s="81"/>
      <c r="F85" s="81"/>
      <c r="G85" s="92">
        <f>SUM(G11:G84)</f>
        <v>6586</v>
      </c>
      <c r="H85" s="81"/>
      <c r="I85" s="81"/>
      <c r="J85" s="81"/>
      <c r="K85" s="82">
        <f>SUM(K57:K84)</f>
        <v>0</v>
      </c>
    </row>
    <row r="86" spans="1:11">
      <c r="A86" s="85"/>
      <c r="B86" s="85"/>
      <c r="C86" s="84"/>
      <c r="D86" s="85"/>
      <c r="E86" s="85"/>
      <c r="F86" s="85"/>
      <c r="G86" s="85"/>
      <c r="H86" s="85"/>
      <c r="I86" s="85"/>
      <c r="J86" s="85"/>
      <c r="K86" s="85"/>
    </row>
    <row r="87" spans="1:11">
      <c r="A87" s="85"/>
      <c r="B87" s="85"/>
      <c r="D87" s="88"/>
      <c r="E87" s="85"/>
      <c r="F87" s="85"/>
      <c r="G87" s="85"/>
      <c r="H87" s="85"/>
      <c r="I87" s="85"/>
      <c r="J87" s="85"/>
      <c r="K87" s="85"/>
    </row>
    <row r="88" spans="1:11">
      <c r="A88" s="85"/>
      <c r="B88" s="88" t="s">
        <v>58</v>
      </c>
      <c r="C88" s="88"/>
      <c r="E88" s="90" t="s">
        <v>59</v>
      </c>
      <c r="F88" s="90"/>
      <c r="G88" s="85"/>
      <c r="H88" s="85"/>
      <c r="I88" s="85" t="s">
        <v>60</v>
      </c>
      <c r="J88" s="85"/>
      <c r="K88" s="85"/>
    </row>
  </sheetData>
  <protectedRanges>
    <protectedRange sqref="C88" name="Obseg4"/>
    <protectedRange sqref="H11:H84" name="Obseg3"/>
    <protectedRange sqref="E11:F84" name="Obseg2"/>
    <protectedRange sqref="C4:C5" name="Obseg1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B091-3AA6-4190-A69F-6EDCAA59CCB1}">
  <dimension ref="A1:K143"/>
  <sheetViews>
    <sheetView workbookViewId="0">
      <selection activeCell="K3" sqref="K3"/>
    </sheetView>
  </sheetViews>
  <sheetFormatPr baseColWidth="10" defaultColWidth="8.83203125" defaultRowHeight="15"/>
  <cols>
    <col min="1" max="1" width="2.5" style="89" customWidth="1"/>
    <col min="2" max="2" width="5.33203125" style="89" customWidth="1"/>
    <col min="3" max="3" width="53.5" style="89" bestFit="1" customWidth="1"/>
    <col min="4" max="4" width="4.6640625" style="90" customWidth="1"/>
    <col min="5" max="5" width="40.6640625" style="111" customWidth="1"/>
    <col min="6" max="6" width="21.6640625" style="111" customWidth="1"/>
    <col min="7" max="7" width="9.1640625" style="111"/>
    <col min="8" max="8" width="13.6640625" style="111" customWidth="1"/>
    <col min="9" max="9" width="7.5" style="111" customWidth="1"/>
    <col min="10" max="10" width="13.6640625" style="111" customWidth="1"/>
    <col min="11" max="11" width="16.6640625" style="89" customWidth="1"/>
  </cols>
  <sheetData>
    <row r="1" spans="1:11">
      <c r="B1" s="50" t="s">
        <v>0</v>
      </c>
      <c r="C1" s="49"/>
    </row>
    <row r="2" spans="1:11">
      <c r="B2" s="55"/>
      <c r="C2" s="54" t="s">
        <v>1</v>
      </c>
      <c r="K2" s="89" t="s">
        <v>1012</v>
      </c>
    </row>
    <row r="3" spans="1:11">
      <c r="A3" s="49"/>
      <c r="B3" s="95"/>
      <c r="C3" s="112"/>
      <c r="D3" s="113"/>
      <c r="E3" s="114"/>
      <c r="F3" s="114"/>
      <c r="G3" s="114"/>
      <c r="H3" s="114"/>
      <c r="I3" s="114"/>
      <c r="J3" s="114"/>
      <c r="K3" s="114"/>
    </row>
    <row r="4" spans="1:11">
      <c r="A4" s="49"/>
      <c r="B4" s="96" t="s">
        <v>2</v>
      </c>
      <c r="C4" s="112"/>
      <c r="D4" s="113"/>
      <c r="E4" s="114"/>
      <c r="F4" s="114"/>
      <c r="G4" s="114"/>
      <c r="H4" s="114"/>
      <c r="I4" s="114"/>
      <c r="J4" s="114"/>
      <c r="K4" s="114"/>
    </row>
    <row r="5" spans="1:11">
      <c r="A5" s="49"/>
      <c r="B5" s="95"/>
      <c r="C5" s="112"/>
      <c r="D5" s="113"/>
      <c r="E5" s="115"/>
      <c r="F5" s="115"/>
      <c r="G5" s="114"/>
      <c r="H5" s="114"/>
      <c r="I5" s="114"/>
      <c r="J5" s="114"/>
      <c r="K5" s="114"/>
    </row>
    <row r="6" spans="1:11">
      <c r="A6" s="49"/>
      <c r="B6" s="95"/>
      <c r="C6" s="112"/>
      <c r="D6" s="113"/>
      <c r="E6" s="114"/>
      <c r="F6" s="114"/>
      <c r="G6" s="114"/>
      <c r="H6" s="114"/>
      <c r="I6" s="114"/>
      <c r="J6" s="114"/>
      <c r="K6" s="114"/>
    </row>
    <row r="7" spans="1:11">
      <c r="A7" s="97"/>
      <c r="B7" s="59"/>
      <c r="C7" s="116"/>
      <c r="D7" s="113"/>
      <c r="E7" s="58" t="s">
        <v>3</v>
      </c>
      <c r="F7" s="58"/>
      <c r="G7" s="117"/>
      <c r="H7" s="56"/>
      <c r="I7" s="57"/>
      <c r="J7" s="57"/>
      <c r="K7" s="57"/>
    </row>
    <row r="8" spans="1:11">
      <c r="A8" s="97"/>
      <c r="B8" s="59"/>
      <c r="C8" s="116"/>
      <c r="D8" s="113"/>
      <c r="E8" s="117" t="s">
        <v>230</v>
      </c>
      <c r="F8" s="117"/>
      <c r="G8" s="118"/>
      <c r="H8" s="56"/>
      <c r="I8" s="57"/>
      <c r="J8" s="57"/>
      <c r="K8" s="57"/>
    </row>
    <row r="9" spans="1:11">
      <c r="A9" s="49"/>
      <c r="B9" s="95"/>
      <c r="C9" s="112"/>
      <c r="D9" s="113"/>
      <c r="E9" s="114"/>
      <c r="F9" s="114"/>
      <c r="G9" s="114"/>
      <c r="H9" s="114"/>
      <c r="I9" s="114"/>
      <c r="J9" s="114"/>
      <c r="K9" s="114"/>
    </row>
    <row r="10" spans="1:11">
      <c r="A10" s="98"/>
      <c r="B10" s="119"/>
      <c r="C10" s="120"/>
      <c r="D10" s="120"/>
      <c r="E10" s="121"/>
      <c r="F10" s="310"/>
      <c r="G10" s="122" t="s">
        <v>231</v>
      </c>
      <c r="H10" s="124"/>
      <c r="I10" s="125" t="s">
        <v>232</v>
      </c>
      <c r="J10" s="126"/>
      <c r="K10" s="127"/>
    </row>
    <row r="11" spans="1:11">
      <c r="A11" s="98"/>
      <c r="B11" s="128" t="s">
        <v>4</v>
      </c>
      <c r="C11" s="129" t="s">
        <v>5</v>
      </c>
      <c r="D11" s="129" t="s">
        <v>6</v>
      </c>
      <c r="E11" s="130" t="s">
        <v>233</v>
      </c>
      <c r="F11" s="130" t="s">
        <v>1016</v>
      </c>
      <c r="G11" s="131" t="s">
        <v>234</v>
      </c>
      <c r="H11" s="132" t="s">
        <v>9</v>
      </c>
      <c r="I11" s="132" t="s">
        <v>10</v>
      </c>
      <c r="J11" s="132" t="s">
        <v>11</v>
      </c>
      <c r="K11" s="132" t="s">
        <v>12</v>
      </c>
    </row>
    <row r="12" spans="1:11">
      <c r="A12" s="98"/>
      <c r="B12" s="133"/>
      <c r="C12" s="134"/>
      <c r="D12" s="134"/>
      <c r="E12" s="135"/>
      <c r="F12" s="130" t="s">
        <v>1017</v>
      </c>
      <c r="G12" s="136" t="s">
        <v>236</v>
      </c>
      <c r="H12" s="137"/>
      <c r="I12" s="138"/>
      <c r="J12" s="138"/>
      <c r="K12" s="139"/>
    </row>
    <row r="13" spans="1:11" ht="15.75" customHeight="1">
      <c r="B13" s="140">
        <v>1</v>
      </c>
      <c r="C13" s="141" t="s">
        <v>237</v>
      </c>
      <c r="D13" s="142" t="s">
        <v>14</v>
      </c>
      <c r="E13" s="142"/>
      <c r="F13" s="142"/>
      <c r="G13" s="143">
        <v>140</v>
      </c>
      <c r="H13" s="144"/>
      <c r="I13" s="145"/>
      <c r="J13" s="144"/>
      <c r="K13" s="146"/>
    </row>
    <row r="14" spans="1:11" ht="15.75" customHeight="1">
      <c r="B14" s="140">
        <v>2</v>
      </c>
      <c r="C14" s="141" t="s">
        <v>238</v>
      </c>
      <c r="D14" s="142" t="s">
        <v>14</v>
      </c>
      <c r="E14" s="142"/>
      <c r="F14" s="142"/>
      <c r="G14" s="143">
        <v>0</v>
      </c>
      <c r="H14" s="76"/>
      <c r="I14" s="145"/>
      <c r="J14" s="144"/>
      <c r="K14" s="146"/>
    </row>
    <row r="15" spans="1:11" s="101" customFormat="1" ht="15.75" customHeight="1">
      <c r="A15" s="147"/>
      <c r="B15" s="140">
        <v>3</v>
      </c>
      <c r="C15" s="141" t="s">
        <v>239</v>
      </c>
      <c r="D15" s="142" t="s">
        <v>14</v>
      </c>
      <c r="E15" s="142"/>
      <c r="F15" s="142"/>
      <c r="G15" s="143">
        <v>450</v>
      </c>
      <c r="H15" s="76"/>
      <c r="I15" s="77"/>
      <c r="J15" s="76"/>
      <c r="K15" s="78"/>
    </row>
    <row r="16" spans="1:11" s="101" customFormat="1" ht="15.75" customHeight="1">
      <c r="A16" s="147"/>
      <c r="B16" s="140">
        <v>4</v>
      </c>
      <c r="C16" s="141" t="s">
        <v>240</v>
      </c>
      <c r="D16" s="142" t="s">
        <v>14</v>
      </c>
      <c r="E16" s="142"/>
      <c r="F16" s="142"/>
      <c r="G16" s="148">
        <v>0.5</v>
      </c>
      <c r="H16" s="76"/>
      <c r="I16" s="77"/>
      <c r="J16" s="76"/>
      <c r="K16" s="78"/>
    </row>
    <row r="17" spans="1:11" s="101" customFormat="1" ht="15.75" customHeight="1">
      <c r="A17" s="147"/>
      <c r="B17" s="140">
        <v>5</v>
      </c>
      <c r="C17" s="141" t="s">
        <v>241</v>
      </c>
      <c r="D17" s="142" t="s">
        <v>14</v>
      </c>
      <c r="E17" s="142"/>
      <c r="F17" s="142"/>
      <c r="G17" s="143">
        <v>25</v>
      </c>
      <c r="H17" s="76"/>
      <c r="I17" s="77"/>
      <c r="J17" s="76"/>
      <c r="K17" s="78"/>
    </row>
    <row r="18" spans="1:11" s="101" customFormat="1" ht="15.75" customHeight="1">
      <c r="A18" s="147"/>
      <c r="B18" s="140">
        <v>6</v>
      </c>
      <c r="C18" s="141" t="s">
        <v>242</v>
      </c>
      <c r="D18" s="142" t="s">
        <v>14</v>
      </c>
      <c r="E18" s="142"/>
      <c r="F18" s="142"/>
      <c r="G18" s="143">
        <v>200</v>
      </c>
      <c r="H18" s="76"/>
      <c r="I18" s="77"/>
      <c r="J18" s="76"/>
      <c r="K18" s="78"/>
    </row>
    <row r="19" spans="1:11" s="101" customFormat="1" ht="15.75" customHeight="1">
      <c r="A19" s="147"/>
      <c r="B19" s="140">
        <v>7</v>
      </c>
      <c r="C19" s="141" t="s">
        <v>243</v>
      </c>
      <c r="D19" s="142" t="s">
        <v>14</v>
      </c>
      <c r="E19" s="142"/>
      <c r="F19" s="142"/>
      <c r="G19" s="143">
        <v>40</v>
      </c>
      <c r="H19" s="76"/>
      <c r="I19" s="77"/>
      <c r="J19" s="76"/>
      <c r="K19" s="78"/>
    </row>
    <row r="20" spans="1:11" s="101" customFormat="1" ht="15.75" customHeight="1">
      <c r="A20" s="147"/>
      <c r="B20" s="140">
        <v>8</v>
      </c>
      <c r="C20" s="141" t="s">
        <v>244</v>
      </c>
      <c r="D20" s="142" t="s">
        <v>14</v>
      </c>
      <c r="E20" s="142"/>
      <c r="F20" s="142"/>
      <c r="G20" s="143">
        <v>1</v>
      </c>
      <c r="H20" s="76"/>
      <c r="I20" s="77"/>
      <c r="J20" s="76"/>
      <c r="K20" s="78"/>
    </row>
    <row r="21" spans="1:11" s="101" customFormat="1" ht="15.75" customHeight="1">
      <c r="A21" s="147"/>
      <c r="B21" s="140">
        <v>9</v>
      </c>
      <c r="C21" s="141" t="s">
        <v>245</v>
      </c>
      <c r="D21" s="142" t="s">
        <v>14</v>
      </c>
      <c r="E21" s="142"/>
      <c r="F21" s="142"/>
      <c r="G21" s="143">
        <v>0</v>
      </c>
      <c r="H21" s="76"/>
      <c r="I21" s="77"/>
      <c r="J21" s="76"/>
      <c r="K21" s="78"/>
    </row>
    <row r="22" spans="1:11" s="101" customFormat="1" ht="15.75" customHeight="1">
      <c r="A22" s="147"/>
      <c r="B22" s="140">
        <v>10</v>
      </c>
      <c r="C22" s="141" t="s">
        <v>246</v>
      </c>
      <c r="D22" s="142" t="s">
        <v>14</v>
      </c>
      <c r="E22" s="142"/>
      <c r="F22" s="142"/>
      <c r="G22" s="143">
        <v>0</v>
      </c>
      <c r="H22" s="76"/>
      <c r="I22" s="77"/>
      <c r="J22" s="76"/>
      <c r="K22" s="78"/>
    </row>
    <row r="23" spans="1:11" s="101" customFormat="1" ht="15.75" customHeight="1">
      <c r="A23" s="147"/>
      <c r="B23" s="140">
        <v>12</v>
      </c>
      <c r="C23" s="149" t="s">
        <v>247</v>
      </c>
      <c r="D23" s="142" t="s">
        <v>14</v>
      </c>
      <c r="E23" s="142"/>
      <c r="F23" s="142"/>
      <c r="G23" s="143">
        <v>3</v>
      </c>
      <c r="H23" s="76"/>
      <c r="I23" s="77"/>
      <c r="J23" s="76"/>
      <c r="K23" s="78"/>
    </row>
    <row r="24" spans="1:11" s="88" customFormat="1" ht="15.75" customHeight="1">
      <c r="B24" s="140">
        <v>11</v>
      </c>
      <c r="C24" s="150" t="s">
        <v>248</v>
      </c>
      <c r="D24" s="151" t="s">
        <v>14</v>
      </c>
      <c r="E24" s="151"/>
      <c r="F24" s="151"/>
      <c r="G24" s="143">
        <v>0</v>
      </c>
      <c r="H24" s="76"/>
      <c r="I24" s="77"/>
      <c r="J24" s="76"/>
      <c r="K24" s="78"/>
    </row>
    <row r="25" spans="1:11" s="101" customFormat="1" ht="15.75" customHeight="1">
      <c r="A25" s="147"/>
      <c r="B25" s="140">
        <v>13</v>
      </c>
      <c r="C25" s="141" t="s">
        <v>249</v>
      </c>
      <c r="D25" s="142" t="s">
        <v>14</v>
      </c>
      <c r="E25" s="142"/>
      <c r="F25" s="142"/>
      <c r="G25" s="143">
        <v>80</v>
      </c>
      <c r="H25" s="76"/>
      <c r="I25" s="77"/>
      <c r="J25" s="76"/>
      <c r="K25" s="78"/>
    </row>
    <row r="26" spans="1:11" s="101" customFormat="1" ht="15.75" customHeight="1">
      <c r="A26" s="147"/>
      <c r="B26" s="140">
        <v>14</v>
      </c>
      <c r="C26" s="141" t="s">
        <v>250</v>
      </c>
      <c r="D26" s="142" t="s">
        <v>14</v>
      </c>
      <c r="E26" s="142"/>
      <c r="F26" s="142"/>
      <c r="G26" s="143">
        <v>60</v>
      </c>
      <c r="H26" s="76"/>
      <c r="I26" s="77"/>
      <c r="J26" s="76"/>
      <c r="K26" s="78"/>
    </row>
    <row r="27" spans="1:11" s="101" customFormat="1" ht="15.75" customHeight="1">
      <c r="A27" s="147"/>
      <c r="B27" s="140">
        <v>16</v>
      </c>
      <c r="C27" s="141" t="s">
        <v>251</v>
      </c>
      <c r="D27" s="142" t="s">
        <v>14</v>
      </c>
      <c r="E27" s="142"/>
      <c r="F27" s="142"/>
      <c r="G27" s="143">
        <v>20</v>
      </c>
      <c r="H27" s="76"/>
      <c r="I27" s="77"/>
      <c r="J27" s="76"/>
      <c r="K27" s="78"/>
    </row>
    <row r="28" spans="1:11" s="101" customFormat="1" ht="15.75" customHeight="1">
      <c r="A28" s="147"/>
      <c r="B28" s="140">
        <v>15</v>
      </c>
      <c r="C28" s="141" t="s">
        <v>252</v>
      </c>
      <c r="D28" s="142" t="s">
        <v>14</v>
      </c>
      <c r="E28" s="142"/>
      <c r="F28" s="142"/>
      <c r="G28" s="143">
        <v>300</v>
      </c>
      <c r="H28" s="76"/>
      <c r="I28" s="77"/>
      <c r="J28" s="76"/>
      <c r="K28" s="78"/>
    </row>
    <row r="29" spans="1:11" s="88" customFormat="1" ht="15.75" customHeight="1">
      <c r="B29" s="140">
        <v>17</v>
      </c>
      <c r="C29" s="149" t="s">
        <v>253</v>
      </c>
      <c r="D29" s="142" t="s">
        <v>14</v>
      </c>
      <c r="E29" s="142"/>
      <c r="F29" s="142"/>
      <c r="G29" s="143">
        <v>5</v>
      </c>
      <c r="H29" s="153"/>
      <c r="I29" s="77"/>
      <c r="J29" s="76"/>
      <c r="K29" s="78"/>
    </row>
    <row r="30" spans="1:11" s="88" customFormat="1" ht="15.75" customHeight="1">
      <c r="B30" s="140">
        <v>18</v>
      </c>
      <c r="C30" s="154" t="s">
        <v>254</v>
      </c>
      <c r="D30" s="151" t="s">
        <v>14</v>
      </c>
      <c r="E30" s="151"/>
      <c r="F30" s="151"/>
      <c r="G30" s="143">
        <v>2</v>
      </c>
      <c r="H30" s="153"/>
      <c r="I30" s="77"/>
      <c r="J30" s="76"/>
      <c r="K30" s="78"/>
    </row>
    <row r="31" spans="1:11" s="101" customFormat="1" ht="15.75" customHeight="1">
      <c r="A31" s="147"/>
      <c r="B31" s="140">
        <v>19</v>
      </c>
      <c r="C31" s="141" t="s">
        <v>255</v>
      </c>
      <c r="D31" s="142" t="s">
        <v>14</v>
      </c>
      <c r="E31" s="142"/>
      <c r="F31" s="142"/>
      <c r="G31" s="148">
        <v>0.5</v>
      </c>
      <c r="H31" s="76"/>
      <c r="I31" s="77"/>
      <c r="J31" s="76"/>
      <c r="K31" s="78"/>
    </row>
    <row r="32" spans="1:11" s="101" customFormat="1" ht="15.75" customHeight="1">
      <c r="A32" s="147"/>
      <c r="B32" s="140">
        <v>20</v>
      </c>
      <c r="C32" s="141" t="s">
        <v>256</v>
      </c>
      <c r="D32" s="142" t="s">
        <v>14</v>
      </c>
      <c r="E32" s="155"/>
      <c r="F32" s="155"/>
      <c r="G32" s="143">
        <v>3</v>
      </c>
      <c r="H32" s="76"/>
      <c r="I32" s="77"/>
      <c r="J32" s="76"/>
      <c r="K32" s="78"/>
    </row>
    <row r="33" spans="1:11" s="101" customFormat="1" ht="15.75" customHeight="1">
      <c r="A33" s="147"/>
      <c r="B33" s="140">
        <v>21</v>
      </c>
      <c r="C33" s="141" t="s">
        <v>257</v>
      </c>
      <c r="D33" s="142" t="s">
        <v>14</v>
      </c>
      <c r="E33" s="155"/>
      <c r="F33" s="155"/>
      <c r="G33" s="143">
        <v>2</v>
      </c>
      <c r="H33" s="76"/>
      <c r="I33" s="77"/>
      <c r="J33" s="76"/>
      <c r="K33" s="78"/>
    </row>
    <row r="34" spans="1:11" s="101" customFormat="1" ht="15.75" customHeight="1">
      <c r="A34" s="147"/>
      <c r="B34" s="140">
        <v>22</v>
      </c>
      <c r="C34" s="141" t="s">
        <v>258</v>
      </c>
      <c r="D34" s="142" t="s">
        <v>14</v>
      </c>
      <c r="E34" s="155"/>
      <c r="F34" s="155"/>
      <c r="G34" s="143">
        <v>1</v>
      </c>
      <c r="H34" s="76"/>
      <c r="I34" s="77"/>
      <c r="J34" s="76"/>
      <c r="K34" s="78"/>
    </row>
    <row r="35" spans="1:11" s="101" customFormat="1" ht="15.75" customHeight="1">
      <c r="A35" s="147"/>
      <c r="B35" s="140">
        <v>23</v>
      </c>
      <c r="C35" s="141" t="s">
        <v>259</v>
      </c>
      <c r="D35" s="142" t="s">
        <v>14</v>
      </c>
      <c r="E35" s="155"/>
      <c r="F35" s="155"/>
      <c r="G35" s="143">
        <v>65</v>
      </c>
      <c r="H35" s="76"/>
      <c r="I35" s="77"/>
      <c r="J35" s="76"/>
      <c r="K35" s="78"/>
    </row>
    <row r="36" spans="1:11" s="101" customFormat="1" ht="15.75" customHeight="1">
      <c r="A36" s="147"/>
      <c r="B36" s="140">
        <v>24</v>
      </c>
      <c r="C36" s="141" t="s">
        <v>260</v>
      </c>
      <c r="D36" s="142" t="s">
        <v>14</v>
      </c>
      <c r="E36" s="142"/>
      <c r="F36" s="142"/>
      <c r="G36" s="143">
        <v>33</v>
      </c>
      <c r="H36" s="76"/>
      <c r="I36" s="77"/>
      <c r="J36" s="76"/>
      <c r="K36" s="78"/>
    </row>
    <row r="37" spans="1:11" s="88" customFormat="1" ht="15.75" customHeight="1">
      <c r="B37" s="140">
        <v>25</v>
      </c>
      <c r="C37" s="141" t="s">
        <v>261</v>
      </c>
      <c r="D37" s="151" t="s">
        <v>14</v>
      </c>
      <c r="E37" s="151"/>
      <c r="F37" s="151"/>
      <c r="G37" s="143">
        <v>0</v>
      </c>
      <c r="H37" s="153"/>
      <c r="I37" s="77"/>
      <c r="J37" s="76"/>
      <c r="K37" s="78"/>
    </row>
    <row r="38" spans="1:11" s="88" customFormat="1" ht="15.75" customHeight="1">
      <c r="B38" s="140">
        <v>26</v>
      </c>
      <c r="C38" s="156" t="s">
        <v>262</v>
      </c>
      <c r="D38" s="151" t="s">
        <v>14</v>
      </c>
      <c r="E38" s="151"/>
      <c r="F38" s="151"/>
      <c r="G38" s="143">
        <v>0</v>
      </c>
      <c r="H38" s="153"/>
      <c r="I38" s="77"/>
      <c r="J38" s="76"/>
      <c r="K38" s="78"/>
    </row>
    <row r="39" spans="1:11" s="101" customFormat="1" ht="15.75" customHeight="1">
      <c r="A39" s="147"/>
      <c r="B39" s="140">
        <v>27</v>
      </c>
      <c r="C39" s="141" t="s">
        <v>263</v>
      </c>
      <c r="D39" s="142" t="s">
        <v>14</v>
      </c>
      <c r="E39" s="142"/>
      <c r="F39" s="142"/>
      <c r="G39" s="143">
        <v>50</v>
      </c>
      <c r="H39" s="76"/>
      <c r="I39" s="77"/>
      <c r="J39" s="76"/>
      <c r="K39" s="78"/>
    </row>
    <row r="40" spans="1:11" s="101" customFormat="1" ht="15.75" customHeight="1">
      <c r="A40" s="147"/>
      <c r="B40" s="140">
        <v>28</v>
      </c>
      <c r="C40" s="141" t="s">
        <v>264</v>
      </c>
      <c r="D40" s="142" t="s">
        <v>14</v>
      </c>
      <c r="E40" s="142"/>
      <c r="F40" s="142"/>
      <c r="G40" s="143">
        <v>20</v>
      </c>
      <c r="H40" s="76"/>
      <c r="I40" s="77"/>
      <c r="J40" s="76"/>
      <c r="K40" s="78"/>
    </row>
    <row r="41" spans="1:11" s="101" customFormat="1" ht="15.75" customHeight="1">
      <c r="A41" s="147"/>
      <c r="B41" s="140">
        <v>29</v>
      </c>
      <c r="C41" s="141" t="s">
        <v>265</v>
      </c>
      <c r="D41" s="142" t="s">
        <v>14</v>
      </c>
      <c r="E41" s="142"/>
      <c r="F41" s="142"/>
      <c r="G41" s="143">
        <v>20</v>
      </c>
      <c r="H41" s="76"/>
      <c r="I41" s="77"/>
      <c r="J41" s="76"/>
      <c r="K41" s="78"/>
    </row>
    <row r="42" spans="1:11" s="101" customFormat="1" ht="15.75" customHeight="1">
      <c r="A42" s="147"/>
      <c r="B42" s="140">
        <v>30</v>
      </c>
      <c r="C42" s="157" t="s">
        <v>266</v>
      </c>
      <c r="D42" s="142" t="s">
        <v>14</v>
      </c>
      <c r="E42" s="142"/>
      <c r="F42" s="142"/>
      <c r="G42" s="143">
        <v>0</v>
      </c>
      <c r="H42" s="153"/>
      <c r="I42" s="77"/>
      <c r="J42" s="76"/>
      <c r="K42" s="78"/>
    </row>
    <row r="43" spans="1:11" s="88" customFormat="1" ht="15.75" customHeight="1">
      <c r="B43" s="140">
        <v>32</v>
      </c>
      <c r="C43" s="157" t="s">
        <v>267</v>
      </c>
      <c r="D43" s="142" t="s">
        <v>14</v>
      </c>
      <c r="E43" s="142"/>
      <c r="F43" s="142"/>
      <c r="G43" s="143">
        <v>0</v>
      </c>
      <c r="H43" s="153"/>
      <c r="I43" s="77"/>
      <c r="J43" s="76"/>
      <c r="K43" s="78"/>
    </row>
    <row r="44" spans="1:11" s="88" customFormat="1" ht="15.75" customHeight="1">
      <c r="B44" s="140">
        <v>31</v>
      </c>
      <c r="C44" s="157" t="s">
        <v>268</v>
      </c>
      <c r="D44" s="142" t="s">
        <v>14</v>
      </c>
      <c r="E44" s="142"/>
      <c r="F44" s="142"/>
      <c r="G44" s="143">
        <v>5</v>
      </c>
      <c r="H44" s="153"/>
      <c r="I44" s="77"/>
      <c r="J44" s="76"/>
      <c r="K44" s="78"/>
    </row>
    <row r="45" spans="1:11" s="88" customFormat="1" ht="15.75" customHeight="1">
      <c r="B45" s="140">
        <v>33</v>
      </c>
      <c r="C45" s="157" t="s">
        <v>269</v>
      </c>
      <c r="D45" s="142" t="s">
        <v>14</v>
      </c>
      <c r="E45" s="142"/>
      <c r="F45" s="142"/>
      <c r="G45" s="143">
        <v>0</v>
      </c>
      <c r="H45" s="153"/>
      <c r="I45" s="77"/>
      <c r="J45" s="76"/>
      <c r="K45" s="78"/>
    </row>
    <row r="46" spans="1:11" s="88" customFormat="1" ht="15.75" customHeight="1">
      <c r="B46" s="140">
        <v>34</v>
      </c>
      <c r="C46" s="158" t="s">
        <v>270</v>
      </c>
      <c r="D46" s="142" t="s">
        <v>14</v>
      </c>
      <c r="E46" s="142"/>
      <c r="F46" s="142"/>
      <c r="G46" s="143">
        <v>20</v>
      </c>
      <c r="H46" s="153"/>
      <c r="I46" s="77"/>
      <c r="J46" s="76"/>
      <c r="K46" s="78"/>
    </row>
    <row r="47" spans="1:11" s="101" customFormat="1" ht="15.75" customHeight="1">
      <c r="A47" s="147"/>
      <c r="B47" s="140">
        <v>35</v>
      </c>
      <c r="C47" s="141" t="s">
        <v>271</v>
      </c>
      <c r="D47" s="142" t="s">
        <v>14</v>
      </c>
      <c r="E47" s="142"/>
      <c r="F47" s="142"/>
      <c r="G47" s="143">
        <v>25</v>
      </c>
      <c r="H47" s="76"/>
      <c r="I47" s="77"/>
      <c r="J47" s="76"/>
      <c r="K47" s="78"/>
    </row>
    <row r="48" spans="1:11" s="101" customFormat="1" ht="15.75" customHeight="1">
      <c r="A48" s="147"/>
      <c r="B48" s="140">
        <v>36</v>
      </c>
      <c r="C48" s="141" t="s">
        <v>272</v>
      </c>
      <c r="D48" s="142" t="s">
        <v>14</v>
      </c>
      <c r="E48" s="142"/>
      <c r="F48" s="142"/>
      <c r="G48" s="143">
        <v>0</v>
      </c>
      <c r="H48" s="76"/>
      <c r="I48" s="77"/>
      <c r="J48" s="76"/>
      <c r="K48" s="78"/>
    </row>
    <row r="49" spans="1:11" s="101" customFormat="1" ht="15.75" customHeight="1">
      <c r="A49" s="147"/>
      <c r="B49" s="140">
        <v>37</v>
      </c>
      <c r="C49" s="141" t="s">
        <v>273</v>
      </c>
      <c r="D49" s="142" t="s">
        <v>14</v>
      </c>
      <c r="E49" s="142"/>
      <c r="F49" s="142"/>
      <c r="G49" s="143">
        <v>0</v>
      </c>
      <c r="H49" s="76"/>
      <c r="I49" s="77"/>
      <c r="J49" s="76"/>
      <c r="K49" s="78"/>
    </row>
    <row r="50" spans="1:11" s="101" customFormat="1" ht="15.75" customHeight="1">
      <c r="A50" s="147"/>
      <c r="B50" s="140">
        <v>38</v>
      </c>
      <c r="C50" s="141" t="s">
        <v>274</v>
      </c>
      <c r="D50" s="142" t="s">
        <v>14</v>
      </c>
      <c r="E50" s="142"/>
      <c r="F50" s="142"/>
      <c r="G50" s="143">
        <v>0</v>
      </c>
      <c r="H50" s="76"/>
      <c r="I50" s="77"/>
      <c r="J50" s="76"/>
      <c r="K50" s="78"/>
    </row>
    <row r="51" spans="1:11" s="101" customFormat="1" ht="15.75" customHeight="1">
      <c r="A51" s="147"/>
      <c r="B51" s="140">
        <v>39</v>
      </c>
      <c r="C51" s="141" t="s">
        <v>275</v>
      </c>
      <c r="D51" s="142" t="s">
        <v>14</v>
      </c>
      <c r="E51" s="142"/>
      <c r="F51" s="142"/>
      <c r="G51" s="143">
        <v>0</v>
      </c>
      <c r="H51" s="76"/>
      <c r="I51" s="77"/>
      <c r="J51" s="76"/>
      <c r="K51" s="78"/>
    </row>
    <row r="52" spans="1:11" s="101" customFormat="1" ht="15.75" customHeight="1">
      <c r="A52" s="147"/>
      <c r="B52" s="140">
        <v>40</v>
      </c>
      <c r="C52" s="141" t="s">
        <v>276</v>
      </c>
      <c r="D52" s="142" t="s">
        <v>14</v>
      </c>
      <c r="E52" s="142"/>
      <c r="F52" s="142"/>
      <c r="G52" s="143">
        <v>0</v>
      </c>
      <c r="H52" s="76"/>
      <c r="I52" s="77"/>
      <c r="J52" s="76"/>
      <c r="K52" s="78"/>
    </row>
    <row r="53" spans="1:11" s="101" customFormat="1" ht="15.75" customHeight="1">
      <c r="A53" s="147"/>
      <c r="B53" s="140">
        <v>41</v>
      </c>
      <c r="C53" s="141" t="s">
        <v>277</v>
      </c>
      <c r="D53" s="142" t="s">
        <v>14</v>
      </c>
      <c r="E53" s="142"/>
      <c r="F53" s="142"/>
      <c r="G53" s="143">
        <v>120</v>
      </c>
      <c r="H53" s="76"/>
      <c r="I53" s="77"/>
      <c r="J53" s="76"/>
      <c r="K53" s="78"/>
    </row>
    <row r="54" spans="1:11" s="101" customFormat="1" ht="15.75" customHeight="1">
      <c r="A54" s="147"/>
      <c r="B54" s="140">
        <v>42</v>
      </c>
      <c r="C54" s="141" t="s">
        <v>278</v>
      </c>
      <c r="D54" s="142" t="s">
        <v>14</v>
      </c>
      <c r="E54" s="142"/>
      <c r="F54" s="142"/>
      <c r="G54" s="143">
        <v>200</v>
      </c>
      <c r="H54" s="76"/>
      <c r="I54" s="77"/>
      <c r="J54" s="76"/>
      <c r="K54" s="78"/>
    </row>
    <row r="55" spans="1:11" s="101" customFormat="1" ht="15.75" customHeight="1">
      <c r="A55" s="147"/>
      <c r="B55" s="140">
        <v>43</v>
      </c>
      <c r="C55" s="141" t="s">
        <v>279</v>
      </c>
      <c r="D55" s="142" t="s">
        <v>14</v>
      </c>
      <c r="E55" s="142"/>
      <c r="F55" s="142"/>
      <c r="G55" s="143">
        <v>80</v>
      </c>
      <c r="H55" s="76"/>
      <c r="I55" s="77"/>
      <c r="J55" s="76"/>
      <c r="K55" s="78"/>
    </row>
    <row r="56" spans="1:11" s="101" customFormat="1" ht="15.75" customHeight="1">
      <c r="A56" s="147"/>
      <c r="B56" s="140">
        <v>44</v>
      </c>
      <c r="C56" s="141" t="s">
        <v>280</v>
      </c>
      <c r="D56" s="142" t="s">
        <v>14</v>
      </c>
      <c r="E56" s="142"/>
      <c r="F56" s="142"/>
      <c r="G56" s="143">
        <v>20</v>
      </c>
      <c r="H56" s="76"/>
      <c r="I56" s="77"/>
      <c r="J56" s="76"/>
      <c r="K56" s="78"/>
    </row>
    <row r="57" spans="1:11" s="101" customFormat="1" ht="15.75" customHeight="1">
      <c r="A57" s="147"/>
      <c r="B57" s="140">
        <v>45</v>
      </c>
      <c r="C57" s="141" t="s">
        <v>281</v>
      </c>
      <c r="D57" s="142" t="s">
        <v>14</v>
      </c>
      <c r="E57" s="155"/>
      <c r="F57" s="155"/>
      <c r="G57" s="143">
        <v>2</v>
      </c>
      <c r="H57" s="76"/>
      <c r="I57" s="77"/>
      <c r="J57" s="76"/>
      <c r="K57" s="78"/>
    </row>
    <row r="58" spans="1:11" s="101" customFormat="1" ht="15.75" customHeight="1">
      <c r="A58" s="147"/>
      <c r="B58" s="140">
        <v>46</v>
      </c>
      <c r="C58" s="141" t="s">
        <v>282</v>
      </c>
      <c r="D58" s="142" t="s">
        <v>14</v>
      </c>
      <c r="E58" s="155"/>
      <c r="F58" s="155"/>
      <c r="G58" s="143">
        <v>2</v>
      </c>
      <c r="H58" s="76"/>
      <c r="I58" s="77"/>
      <c r="J58" s="76"/>
      <c r="K58" s="78"/>
    </row>
    <row r="59" spans="1:11" s="88" customFormat="1" ht="15.75" customHeight="1">
      <c r="B59" s="140">
        <v>50</v>
      </c>
      <c r="C59" s="141" t="s">
        <v>283</v>
      </c>
      <c r="D59" s="142" t="s">
        <v>14</v>
      </c>
      <c r="E59" s="142"/>
      <c r="F59" s="142"/>
      <c r="G59" s="143">
        <v>20</v>
      </c>
      <c r="H59" s="153"/>
      <c r="I59" s="77"/>
      <c r="J59" s="76"/>
      <c r="K59" s="78"/>
    </row>
    <row r="60" spans="1:11" s="88" customFormat="1" ht="15.75" customHeight="1">
      <c r="B60" s="140">
        <v>47</v>
      </c>
      <c r="C60" s="149" t="s">
        <v>284</v>
      </c>
      <c r="D60" s="142" t="s">
        <v>14</v>
      </c>
      <c r="E60" s="142"/>
      <c r="F60" s="142"/>
      <c r="G60" s="143">
        <v>900</v>
      </c>
      <c r="H60" s="153"/>
      <c r="I60" s="77"/>
      <c r="J60" s="76"/>
      <c r="K60" s="78"/>
    </row>
    <row r="61" spans="1:11" s="88" customFormat="1" ht="15.75" customHeight="1">
      <c r="B61" s="140">
        <v>48</v>
      </c>
      <c r="C61" s="149" t="s">
        <v>285</v>
      </c>
      <c r="D61" s="142" t="s">
        <v>14</v>
      </c>
      <c r="E61" s="142"/>
      <c r="F61" s="142"/>
      <c r="G61" s="143">
        <v>540</v>
      </c>
      <c r="H61" s="153"/>
      <c r="I61" s="77"/>
      <c r="J61" s="76"/>
      <c r="K61" s="78"/>
    </row>
    <row r="62" spans="1:11" s="101" customFormat="1" ht="15.75" customHeight="1">
      <c r="A62" s="147"/>
      <c r="B62" s="140">
        <v>49</v>
      </c>
      <c r="C62" s="149" t="s">
        <v>286</v>
      </c>
      <c r="D62" s="142" t="s">
        <v>14</v>
      </c>
      <c r="E62" s="142"/>
      <c r="F62" s="142"/>
      <c r="G62" s="143">
        <v>5</v>
      </c>
      <c r="H62" s="76"/>
      <c r="I62" s="77"/>
      <c r="J62" s="76"/>
      <c r="K62" s="78"/>
    </row>
    <row r="63" spans="1:11" s="101" customFormat="1" ht="15.75" customHeight="1">
      <c r="A63" s="88"/>
      <c r="B63" s="140">
        <v>51</v>
      </c>
      <c r="C63" s="141" t="s">
        <v>287</v>
      </c>
      <c r="D63" s="142" t="s">
        <v>14</v>
      </c>
      <c r="E63" s="142"/>
      <c r="F63" s="142"/>
      <c r="G63" s="143">
        <v>270</v>
      </c>
      <c r="H63" s="76"/>
      <c r="I63" s="77"/>
      <c r="J63" s="76"/>
      <c r="K63" s="78"/>
    </row>
    <row r="64" spans="1:11" s="101" customFormat="1" ht="15.75" customHeight="1">
      <c r="A64" s="88"/>
      <c r="B64" s="140">
        <v>52</v>
      </c>
      <c r="C64" s="141" t="s">
        <v>288</v>
      </c>
      <c r="D64" s="142" t="s">
        <v>14</v>
      </c>
      <c r="E64" s="155"/>
      <c r="F64" s="155"/>
      <c r="G64" s="143">
        <v>3</v>
      </c>
      <c r="H64" s="76"/>
      <c r="I64" s="77"/>
      <c r="J64" s="76"/>
      <c r="K64" s="78"/>
    </row>
    <row r="65" spans="1:11" s="101" customFormat="1" ht="15.75" customHeight="1">
      <c r="A65" s="88"/>
      <c r="B65" s="140">
        <v>54</v>
      </c>
      <c r="C65" s="141" t="s">
        <v>289</v>
      </c>
      <c r="D65" s="142" t="s">
        <v>14</v>
      </c>
      <c r="E65" s="155"/>
      <c r="F65" s="155"/>
      <c r="G65" s="143">
        <v>1</v>
      </c>
      <c r="H65" s="76"/>
      <c r="I65" s="77"/>
      <c r="J65" s="76"/>
      <c r="K65" s="78"/>
    </row>
    <row r="66" spans="1:11" s="101" customFormat="1" ht="15.75" customHeight="1">
      <c r="A66" s="88"/>
      <c r="B66" s="140">
        <v>53</v>
      </c>
      <c r="C66" s="141" t="s">
        <v>290</v>
      </c>
      <c r="D66" s="142" t="s">
        <v>14</v>
      </c>
      <c r="E66" s="155"/>
      <c r="F66" s="155"/>
      <c r="G66" s="143">
        <v>1</v>
      </c>
      <c r="H66" s="76"/>
      <c r="I66" s="77"/>
      <c r="J66" s="76"/>
      <c r="K66" s="78"/>
    </row>
    <row r="67" spans="1:11" s="101" customFormat="1" ht="15.75" customHeight="1">
      <c r="A67" s="88"/>
      <c r="B67" s="140">
        <v>55</v>
      </c>
      <c r="C67" s="141" t="s">
        <v>291</v>
      </c>
      <c r="D67" s="142" t="s">
        <v>14</v>
      </c>
      <c r="E67" s="155"/>
      <c r="F67" s="155"/>
      <c r="G67" s="143">
        <v>0</v>
      </c>
      <c r="H67" s="76"/>
      <c r="I67" s="77"/>
      <c r="J67" s="76"/>
      <c r="K67" s="78"/>
    </row>
    <row r="68" spans="1:11" s="101" customFormat="1" ht="15.75" customHeight="1">
      <c r="A68" s="88"/>
      <c r="B68" s="140">
        <v>56</v>
      </c>
      <c r="C68" s="141" t="s">
        <v>292</v>
      </c>
      <c r="D68" s="142" t="s">
        <v>14</v>
      </c>
      <c r="E68" s="142"/>
      <c r="F68" s="142"/>
      <c r="G68" s="143">
        <v>170</v>
      </c>
      <c r="H68" s="76"/>
      <c r="I68" s="77"/>
      <c r="J68" s="76"/>
      <c r="K68" s="78"/>
    </row>
    <row r="69" spans="1:11" s="101" customFormat="1" ht="15.75" customHeight="1">
      <c r="A69" s="88"/>
      <c r="B69" s="140">
        <v>57</v>
      </c>
      <c r="C69" s="141" t="s">
        <v>293</v>
      </c>
      <c r="D69" s="142" t="s">
        <v>14</v>
      </c>
      <c r="E69" s="142"/>
      <c r="F69" s="142"/>
      <c r="G69" s="143">
        <v>300</v>
      </c>
      <c r="H69" s="76"/>
      <c r="I69" s="77"/>
      <c r="J69" s="76"/>
      <c r="K69" s="78"/>
    </row>
    <row r="70" spans="1:11" s="101" customFormat="1" ht="15.75" customHeight="1">
      <c r="A70" s="88"/>
      <c r="B70" s="140">
        <v>58</v>
      </c>
      <c r="C70" s="141" t="s">
        <v>294</v>
      </c>
      <c r="D70" s="142" t="s">
        <v>14</v>
      </c>
      <c r="E70" s="142"/>
      <c r="F70" s="142"/>
      <c r="G70" s="143">
        <v>0</v>
      </c>
      <c r="H70" s="76"/>
      <c r="I70" s="77"/>
      <c r="J70" s="76"/>
      <c r="K70" s="78"/>
    </row>
    <row r="71" spans="1:11" s="88" customFormat="1" ht="15.75" customHeight="1">
      <c r="B71" s="140">
        <v>59</v>
      </c>
      <c r="C71" s="141" t="s">
        <v>295</v>
      </c>
      <c r="D71" s="151" t="s">
        <v>14</v>
      </c>
      <c r="E71" s="151"/>
      <c r="F71" s="151"/>
      <c r="G71" s="143">
        <v>0</v>
      </c>
      <c r="H71" s="153"/>
      <c r="I71" s="77"/>
      <c r="J71" s="76"/>
      <c r="K71" s="78"/>
    </row>
    <row r="72" spans="1:11" s="101" customFormat="1" ht="15.75" customHeight="1">
      <c r="A72" s="88"/>
      <c r="B72" s="140">
        <v>60</v>
      </c>
      <c r="C72" s="141" t="s">
        <v>296</v>
      </c>
      <c r="D72" s="142" t="s">
        <v>14</v>
      </c>
      <c r="E72" s="142"/>
      <c r="F72" s="142"/>
      <c r="G72" s="143">
        <v>200</v>
      </c>
      <c r="H72" s="76"/>
      <c r="I72" s="77"/>
      <c r="J72" s="76"/>
      <c r="K72" s="78"/>
    </row>
    <row r="73" spans="1:11" s="101" customFormat="1" ht="15.75" customHeight="1">
      <c r="A73" s="88"/>
      <c r="B73" s="140">
        <v>61</v>
      </c>
      <c r="C73" s="141" t="s">
        <v>297</v>
      </c>
      <c r="D73" s="142" t="s">
        <v>14</v>
      </c>
      <c r="E73" s="155"/>
      <c r="F73" s="155"/>
      <c r="G73" s="143">
        <v>7</v>
      </c>
      <c r="H73" s="76"/>
      <c r="I73" s="77"/>
      <c r="J73" s="76"/>
      <c r="K73" s="78"/>
    </row>
    <row r="74" spans="1:11" s="101" customFormat="1" ht="15.75" customHeight="1">
      <c r="A74" s="88"/>
      <c r="B74" s="140">
        <v>62</v>
      </c>
      <c r="C74" s="141" t="s">
        <v>298</v>
      </c>
      <c r="D74" s="142" t="s">
        <v>14</v>
      </c>
      <c r="E74" s="142"/>
      <c r="F74" s="142"/>
      <c r="G74" s="143">
        <v>42</v>
      </c>
      <c r="H74" s="76"/>
      <c r="I74" s="77"/>
      <c r="J74" s="76"/>
      <c r="K74" s="78"/>
    </row>
    <row r="75" spans="1:11" s="101" customFormat="1" ht="15.75" customHeight="1">
      <c r="A75" s="88"/>
      <c r="B75" s="140">
        <v>63</v>
      </c>
      <c r="C75" s="141" t="s">
        <v>299</v>
      </c>
      <c r="D75" s="142" t="s">
        <v>14</v>
      </c>
      <c r="E75" s="142"/>
      <c r="F75" s="142"/>
      <c r="G75" s="148">
        <v>0.5</v>
      </c>
      <c r="H75" s="76"/>
      <c r="I75" s="77"/>
      <c r="J75" s="76"/>
      <c r="K75" s="78"/>
    </row>
    <row r="76" spans="1:11" s="101" customFormat="1" ht="15.75" customHeight="1">
      <c r="A76" s="88"/>
      <c r="B76" s="140">
        <v>64</v>
      </c>
      <c r="C76" s="141" t="s">
        <v>300</v>
      </c>
      <c r="D76" s="142" t="s">
        <v>14</v>
      </c>
      <c r="E76" s="142"/>
      <c r="F76" s="142"/>
      <c r="G76" s="143">
        <v>0</v>
      </c>
      <c r="H76" s="76"/>
      <c r="I76" s="77"/>
      <c r="J76" s="76"/>
      <c r="K76" s="78"/>
    </row>
    <row r="77" spans="1:11" s="101" customFormat="1" ht="15.75" customHeight="1">
      <c r="A77" s="88"/>
      <c r="B77" s="140">
        <v>65</v>
      </c>
      <c r="C77" s="141" t="s">
        <v>301</v>
      </c>
      <c r="D77" s="142" t="s">
        <v>14</v>
      </c>
      <c r="E77" s="142"/>
      <c r="F77" s="142"/>
      <c r="G77" s="143">
        <v>320</v>
      </c>
      <c r="H77" s="76"/>
      <c r="I77" s="77"/>
      <c r="J77" s="76"/>
      <c r="K77" s="78"/>
    </row>
    <row r="78" spans="1:11" s="101" customFormat="1" ht="15.75" customHeight="1">
      <c r="A78" s="88"/>
      <c r="B78" s="140">
        <v>66</v>
      </c>
      <c r="C78" s="141" t="s">
        <v>302</v>
      </c>
      <c r="D78" s="142" t="s">
        <v>14</v>
      </c>
      <c r="E78" s="142"/>
      <c r="F78" s="142"/>
      <c r="G78" s="143">
        <v>0</v>
      </c>
      <c r="H78" s="76"/>
      <c r="I78" s="77"/>
      <c r="J78" s="76"/>
      <c r="K78" s="78"/>
    </row>
    <row r="79" spans="1:11" s="101" customFormat="1" ht="15.75" customHeight="1">
      <c r="A79" s="88"/>
      <c r="B79" s="140">
        <v>67</v>
      </c>
      <c r="C79" s="141" t="s">
        <v>303</v>
      </c>
      <c r="D79" s="142" t="s">
        <v>14</v>
      </c>
      <c r="E79" s="142"/>
      <c r="F79" s="142"/>
      <c r="G79" s="143">
        <v>30</v>
      </c>
      <c r="H79" s="76"/>
      <c r="I79" s="77"/>
      <c r="J79" s="76"/>
      <c r="K79" s="78"/>
    </row>
    <row r="80" spans="1:11" s="88" customFormat="1" ht="15.75" customHeight="1">
      <c r="B80" s="140">
        <v>68</v>
      </c>
      <c r="C80" s="154" t="s">
        <v>304</v>
      </c>
      <c r="D80" s="151" t="s">
        <v>14</v>
      </c>
      <c r="E80" s="151"/>
      <c r="F80" s="151"/>
      <c r="G80" s="143">
        <v>4</v>
      </c>
      <c r="H80" s="153"/>
      <c r="I80" s="77"/>
      <c r="J80" s="76"/>
      <c r="K80" s="78"/>
    </row>
    <row r="81" spans="1:11" s="101" customFormat="1" ht="15.75" customHeight="1">
      <c r="A81" s="88"/>
      <c r="B81" s="140">
        <v>69</v>
      </c>
      <c r="C81" s="141" t="s">
        <v>305</v>
      </c>
      <c r="D81" s="142" t="s">
        <v>14</v>
      </c>
      <c r="E81" s="142"/>
      <c r="F81" s="142"/>
      <c r="G81" s="143">
        <v>35</v>
      </c>
      <c r="H81" s="76"/>
      <c r="I81" s="77"/>
      <c r="J81" s="76"/>
      <c r="K81" s="78"/>
    </row>
    <row r="82" spans="1:11" s="101" customFormat="1" ht="15.75" customHeight="1">
      <c r="A82" s="88"/>
      <c r="B82" s="140">
        <v>70</v>
      </c>
      <c r="C82" s="141" t="s">
        <v>306</v>
      </c>
      <c r="D82" s="142" t="s">
        <v>14</v>
      </c>
      <c r="E82" s="142"/>
      <c r="F82" s="142"/>
      <c r="G82" s="143">
        <v>60</v>
      </c>
      <c r="H82" s="76"/>
      <c r="I82" s="77"/>
      <c r="J82" s="76"/>
      <c r="K82" s="78"/>
    </row>
    <row r="83" spans="1:11" s="101" customFormat="1" ht="15.75" customHeight="1">
      <c r="A83" s="88"/>
      <c r="B83" s="140">
        <v>71</v>
      </c>
      <c r="C83" s="141" t="s">
        <v>307</v>
      </c>
      <c r="D83" s="142" t="s">
        <v>14</v>
      </c>
      <c r="E83" s="142"/>
      <c r="F83" s="142"/>
      <c r="G83" s="143">
        <v>25</v>
      </c>
      <c r="H83" s="76"/>
      <c r="I83" s="77"/>
      <c r="J83" s="76"/>
      <c r="K83" s="78"/>
    </row>
    <row r="84" spans="1:11" s="101" customFormat="1" ht="15.75" customHeight="1">
      <c r="A84" s="88"/>
      <c r="B84" s="140">
        <v>73</v>
      </c>
      <c r="C84" s="141" t="s">
        <v>308</v>
      </c>
      <c r="D84" s="142" t="s">
        <v>14</v>
      </c>
      <c r="E84" s="142"/>
      <c r="F84" s="142"/>
      <c r="G84" s="143">
        <v>5</v>
      </c>
      <c r="H84" s="76"/>
      <c r="I84" s="77"/>
      <c r="J84" s="76"/>
      <c r="K84" s="78"/>
    </row>
    <row r="85" spans="1:11" s="101" customFormat="1" ht="15.75" customHeight="1">
      <c r="A85" s="88"/>
      <c r="B85" s="140">
        <v>72</v>
      </c>
      <c r="C85" s="141" t="s">
        <v>309</v>
      </c>
      <c r="D85" s="142" t="s">
        <v>14</v>
      </c>
      <c r="E85" s="142"/>
      <c r="F85" s="142"/>
      <c r="G85" s="143">
        <v>30</v>
      </c>
      <c r="H85" s="76"/>
      <c r="I85" s="77"/>
      <c r="J85" s="76"/>
      <c r="K85" s="78"/>
    </row>
    <row r="86" spans="1:11" s="101" customFormat="1" ht="15.75" customHeight="1">
      <c r="A86" s="88"/>
      <c r="B86" s="140">
        <v>74</v>
      </c>
      <c r="C86" s="141" t="s">
        <v>310</v>
      </c>
      <c r="D86" s="142" t="s">
        <v>14</v>
      </c>
      <c r="E86" s="142"/>
      <c r="F86" s="142"/>
      <c r="G86" s="143">
        <v>35</v>
      </c>
      <c r="H86" s="76"/>
      <c r="I86" s="77"/>
      <c r="J86" s="76"/>
      <c r="K86" s="78"/>
    </row>
    <row r="87" spans="1:11" s="88" customFormat="1" ht="15.75" customHeight="1">
      <c r="B87" s="140">
        <v>76</v>
      </c>
      <c r="C87" s="150" t="s">
        <v>311</v>
      </c>
      <c r="D87" s="151" t="s">
        <v>14</v>
      </c>
      <c r="E87" s="151"/>
      <c r="F87" s="151"/>
      <c r="G87" s="143">
        <v>70</v>
      </c>
      <c r="H87" s="153"/>
      <c r="I87" s="77"/>
      <c r="J87" s="76"/>
      <c r="K87" s="78"/>
    </row>
    <row r="88" spans="1:11" s="101" customFormat="1" ht="15.75" customHeight="1">
      <c r="A88" s="88"/>
      <c r="B88" s="140">
        <v>75</v>
      </c>
      <c r="C88" s="149" t="s">
        <v>312</v>
      </c>
      <c r="D88" s="142" t="s">
        <v>14</v>
      </c>
      <c r="E88" s="142"/>
      <c r="F88" s="142"/>
      <c r="G88" s="143">
        <v>180</v>
      </c>
      <c r="H88" s="76"/>
      <c r="I88" s="77"/>
      <c r="J88" s="76"/>
      <c r="K88" s="78"/>
    </row>
    <row r="89" spans="1:11" s="88" customFormat="1" ht="15.75" customHeight="1">
      <c r="B89" s="140">
        <v>77</v>
      </c>
      <c r="C89" s="141" t="s">
        <v>313</v>
      </c>
      <c r="D89" s="151" t="s">
        <v>14</v>
      </c>
      <c r="E89" s="151"/>
      <c r="F89" s="151"/>
      <c r="G89" s="143">
        <v>2</v>
      </c>
      <c r="H89" s="153"/>
      <c r="I89" s="77"/>
      <c r="J89" s="76"/>
      <c r="K89" s="78"/>
    </row>
    <row r="90" spans="1:11" s="88" customFormat="1" ht="15.75" customHeight="1">
      <c r="B90" s="140">
        <v>78</v>
      </c>
      <c r="C90" s="141" t="s">
        <v>314</v>
      </c>
      <c r="D90" s="151" t="s">
        <v>14</v>
      </c>
      <c r="E90" s="151"/>
      <c r="F90" s="151"/>
      <c r="G90" s="143">
        <v>0</v>
      </c>
      <c r="H90" s="153"/>
      <c r="I90" s="77"/>
      <c r="J90" s="76"/>
      <c r="K90" s="78"/>
    </row>
    <row r="91" spans="1:11" s="101" customFormat="1" ht="15.75" customHeight="1">
      <c r="A91" s="88"/>
      <c r="B91" s="140">
        <v>79</v>
      </c>
      <c r="C91" s="141" t="s">
        <v>315</v>
      </c>
      <c r="D91" s="142" t="s">
        <v>14</v>
      </c>
      <c r="E91" s="142"/>
      <c r="F91" s="142"/>
      <c r="G91" s="143">
        <v>2</v>
      </c>
      <c r="H91" s="76"/>
      <c r="I91" s="77"/>
      <c r="J91" s="76"/>
      <c r="K91" s="78"/>
    </row>
    <row r="92" spans="1:11" s="101" customFormat="1" ht="15.75" customHeight="1">
      <c r="A92" s="88"/>
      <c r="B92" s="140">
        <v>80</v>
      </c>
      <c r="C92" s="141" t="s">
        <v>316</v>
      </c>
      <c r="D92" s="142" t="s">
        <v>14</v>
      </c>
      <c r="E92" s="142"/>
      <c r="F92" s="142"/>
      <c r="G92" s="143">
        <v>10</v>
      </c>
      <c r="H92" s="76"/>
      <c r="I92" s="77"/>
      <c r="J92" s="76"/>
      <c r="K92" s="78"/>
    </row>
    <row r="93" spans="1:11" s="101" customFormat="1" ht="15.75" customHeight="1">
      <c r="A93" s="88"/>
      <c r="B93" s="140">
        <v>81</v>
      </c>
      <c r="C93" s="141" t="s">
        <v>317</v>
      </c>
      <c r="D93" s="142" t="s">
        <v>14</v>
      </c>
      <c r="E93" s="142"/>
      <c r="F93" s="142"/>
      <c r="G93" s="143">
        <v>210</v>
      </c>
      <c r="H93" s="76"/>
      <c r="I93" s="77"/>
      <c r="J93" s="76"/>
      <c r="K93" s="78"/>
    </row>
    <row r="94" spans="1:11" s="101" customFormat="1" ht="15.75" customHeight="1">
      <c r="A94" s="88"/>
      <c r="B94" s="140">
        <v>82</v>
      </c>
      <c r="C94" s="141" t="s">
        <v>318</v>
      </c>
      <c r="D94" s="142" t="s">
        <v>14</v>
      </c>
      <c r="E94" s="142"/>
      <c r="F94" s="142"/>
      <c r="G94" s="143">
        <v>10</v>
      </c>
      <c r="H94" s="76"/>
      <c r="I94" s="77"/>
      <c r="J94" s="76"/>
      <c r="K94" s="78"/>
    </row>
    <row r="95" spans="1:11" s="101" customFormat="1" ht="15.75" customHeight="1">
      <c r="A95" s="88"/>
      <c r="B95" s="140">
        <v>83</v>
      </c>
      <c r="C95" s="141" t="s">
        <v>319</v>
      </c>
      <c r="D95" s="142" t="s">
        <v>14</v>
      </c>
      <c r="E95" s="142"/>
      <c r="F95" s="142"/>
      <c r="G95" s="143">
        <v>5</v>
      </c>
      <c r="H95" s="76"/>
      <c r="I95" s="77"/>
      <c r="J95" s="76"/>
      <c r="K95" s="78"/>
    </row>
    <row r="96" spans="1:11" s="101" customFormat="1" ht="15.75" customHeight="1">
      <c r="A96" s="88"/>
      <c r="B96" s="140">
        <v>84</v>
      </c>
      <c r="C96" s="141" t="s">
        <v>320</v>
      </c>
      <c r="D96" s="142" t="s">
        <v>14</v>
      </c>
      <c r="E96" s="142"/>
      <c r="F96" s="142"/>
      <c r="G96" s="143">
        <v>0</v>
      </c>
      <c r="H96" s="76"/>
      <c r="I96" s="77"/>
      <c r="J96" s="76"/>
      <c r="K96" s="78"/>
    </row>
    <row r="97" spans="1:11" s="101" customFormat="1" ht="15.75" customHeight="1">
      <c r="A97" s="88"/>
      <c r="B97" s="140">
        <v>85</v>
      </c>
      <c r="C97" s="141" t="s">
        <v>321</v>
      </c>
      <c r="D97" s="142" t="s">
        <v>14</v>
      </c>
      <c r="E97" s="142"/>
      <c r="F97" s="142"/>
      <c r="G97" s="143">
        <v>0</v>
      </c>
      <c r="H97" s="76"/>
      <c r="I97" s="77"/>
      <c r="J97" s="76"/>
      <c r="K97" s="78"/>
    </row>
    <row r="98" spans="1:11" s="101" customFormat="1" ht="15.75" customHeight="1">
      <c r="A98" s="88"/>
      <c r="B98" s="140">
        <v>86</v>
      </c>
      <c r="C98" s="141" t="s">
        <v>322</v>
      </c>
      <c r="D98" s="142" t="s">
        <v>14</v>
      </c>
      <c r="E98" s="142"/>
      <c r="F98" s="142"/>
      <c r="G98" s="143">
        <v>0</v>
      </c>
      <c r="H98" s="76"/>
      <c r="I98" s="77"/>
      <c r="J98" s="76"/>
      <c r="K98" s="78"/>
    </row>
    <row r="99" spans="1:11" s="101" customFormat="1" ht="15.75" customHeight="1">
      <c r="A99" s="88"/>
      <c r="B99" s="140">
        <v>87</v>
      </c>
      <c r="C99" s="141" t="s">
        <v>323</v>
      </c>
      <c r="D99" s="142" t="s">
        <v>14</v>
      </c>
      <c r="E99" s="142"/>
      <c r="F99" s="142"/>
      <c r="G99" s="143">
        <v>15</v>
      </c>
      <c r="H99" s="76"/>
      <c r="I99" s="77"/>
      <c r="J99" s="76"/>
      <c r="K99" s="78"/>
    </row>
    <row r="100" spans="1:11" s="101" customFormat="1" ht="15.75" customHeight="1">
      <c r="A100" s="88"/>
      <c r="B100" s="140">
        <v>88</v>
      </c>
      <c r="C100" s="141" t="s">
        <v>324</v>
      </c>
      <c r="D100" s="142" t="s">
        <v>14</v>
      </c>
      <c r="E100" s="142"/>
      <c r="F100" s="142"/>
      <c r="G100" s="143">
        <v>0</v>
      </c>
      <c r="H100" s="76"/>
      <c r="I100" s="77"/>
      <c r="J100" s="76"/>
      <c r="K100" s="78"/>
    </row>
    <row r="101" spans="1:11" s="101" customFormat="1" ht="15.75" customHeight="1">
      <c r="A101" s="88"/>
      <c r="B101" s="140">
        <v>89</v>
      </c>
      <c r="C101" s="141" t="s">
        <v>325</v>
      </c>
      <c r="D101" s="142" t="s">
        <v>14</v>
      </c>
      <c r="E101" s="159"/>
      <c r="F101" s="159"/>
      <c r="G101" s="143">
        <v>0</v>
      </c>
      <c r="H101" s="76"/>
      <c r="I101" s="77"/>
      <c r="J101" s="76"/>
      <c r="K101" s="78"/>
    </row>
    <row r="102" spans="1:11" s="101" customFormat="1" ht="15.75" customHeight="1">
      <c r="A102" s="88"/>
      <c r="B102" s="140">
        <v>90</v>
      </c>
      <c r="C102" s="141" t="s">
        <v>326</v>
      </c>
      <c r="D102" s="142" t="s">
        <v>14</v>
      </c>
      <c r="E102" s="159"/>
      <c r="F102" s="159"/>
      <c r="G102" s="143">
        <v>1</v>
      </c>
      <c r="H102" s="76"/>
      <c r="I102" s="77"/>
      <c r="J102" s="76"/>
      <c r="K102" s="78"/>
    </row>
    <row r="103" spans="1:11" s="101" customFormat="1" ht="15.75" customHeight="1">
      <c r="A103" s="88"/>
      <c r="B103" s="140">
        <v>91</v>
      </c>
      <c r="C103" s="141" t="s">
        <v>327</v>
      </c>
      <c r="D103" s="142" t="s">
        <v>14</v>
      </c>
      <c r="E103" s="142"/>
      <c r="F103" s="142"/>
      <c r="G103" s="143">
        <v>50</v>
      </c>
      <c r="H103" s="76"/>
      <c r="I103" s="77"/>
      <c r="J103" s="76"/>
      <c r="K103" s="78"/>
    </row>
    <row r="104" spans="1:11" s="101" customFormat="1" ht="15.75" customHeight="1">
      <c r="A104" s="88"/>
      <c r="B104" s="140">
        <v>92</v>
      </c>
      <c r="C104" s="141" t="s">
        <v>328</v>
      </c>
      <c r="D104" s="142" t="s">
        <v>14</v>
      </c>
      <c r="E104" s="155"/>
      <c r="F104" s="155"/>
      <c r="G104" s="143">
        <v>1</v>
      </c>
      <c r="H104" s="76"/>
      <c r="I104" s="77"/>
      <c r="J104" s="76"/>
      <c r="K104" s="78"/>
    </row>
    <row r="105" spans="1:11" s="101" customFormat="1" ht="15.75" customHeight="1">
      <c r="A105" s="88"/>
      <c r="B105" s="140">
        <v>93</v>
      </c>
      <c r="C105" s="141" t="s">
        <v>329</v>
      </c>
      <c r="D105" s="142" t="s">
        <v>14</v>
      </c>
      <c r="E105" s="155"/>
      <c r="F105" s="155"/>
      <c r="G105" s="143">
        <v>1</v>
      </c>
      <c r="H105" s="76"/>
      <c r="I105" s="77"/>
      <c r="J105" s="76"/>
      <c r="K105" s="78"/>
    </row>
    <row r="106" spans="1:11" s="101" customFormat="1" ht="15.75" customHeight="1">
      <c r="A106" s="88"/>
      <c r="B106" s="140">
        <v>94</v>
      </c>
      <c r="C106" s="141" t="s">
        <v>330</v>
      </c>
      <c r="D106" s="142" t="s">
        <v>14</v>
      </c>
      <c r="E106" s="155"/>
      <c r="F106" s="155"/>
      <c r="G106" s="143">
        <v>5</v>
      </c>
      <c r="H106" s="76"/>
      <c r="I106" s="77"/>
      <c r="J106" s="76"/>
      <c r="K106" s="78"/>
    </row>
    <row r="107" spans="1:11" s="101" customFormat="1" ht="15.75" customHeight="1">
      <c r="A107" s="88"/>
      <c r="B107" s="140">
        <v>95</v>
      </c>
      <c r="C107" s="141" t="s">
        <v>331</v>
      </c>
      <c r="D107" s="142" t="s">
        <v>14</v>
      </c>
      <c r="E107" s="155"/>
      <c r="F107" s="155"/>
      <c r="G107" s="143">
        <v>2</v>
      </c>
      <c r="H107" s="76"/>
      <c r="I107" s="77"/>
      <c r="J107" s="76"/>
      <c r="K107" s="78"/>
    </row>
    <row r="108" spans="1:11" s="101" customFormat="1" ht="15.75" customHeight="1">
      <c r="A108" s="88"/>
      <c r="B108" s="140">
        <v>96</v>
      </c>
      <c r="C108" s="141" t="s">
        <v>332</v>
      </c>
      <c r="D108" s="142" t="s">
        <v>14</v>
      </c>
      <c r="E108" s="155"/>
      <c r="F108" s="155"/>
      <c r="G108" s="143">
        <v>4</v>
      </c>
      <c r="H108" s="76"/>
      <c r="I108" s="77"/>
      <c r="J108" s="76"/>
      <c r="K108" s="78"/>
    </row>
    <row r="109" spans="1:11" s="101" customFormat="1" ht="15.75" customHeight="1">
      <c r="A109" s="88"/>
      <c r="B109" s="140">
        <v>97</v>
      </c>
      <c r="C109" s="141" t="s">
        <v>333</v>
      </c>
      <c r="D109" s="142" t="s">
        <v>14</v>
      </c>
      <c r="E109" s="142"/>
      <c r="F109" s="142"/>
      <c r="G109" s="143">
        <v>20</v>
      </c>
      <c r="H109" s="76"/>
      <c r="I109" s="77"/>
      <c r="J109" s="76"/>
      <c r="K109" s="78"/>
    </row>
    <row r="110" spans="1:11" s="101" customFormat="1" ht="15.75" customHeight="1">
      <c r="A110" s="88"/>
      <c r="B110" s="140">
        <v>98</v>
      </c>
      <c r="C110" s="141" t="s">
        <v>334</v>
      </c>
      <c r="D110" s="142" t="s">
        <v>14</v>
      </c>
      <c r="E110" s="142"/>
      <c r="F110" s="142"/>
      <c r="G110" s="143">
        <v>0</v>
      </c>
      <c r="H110" s="76"/>
      <c r="I110" s="77"/>
      <c r="J110" s="76"/>
      <c r="K110" s="78"/>
    </row>
    <row r="111" spans="1:11" s="101" customFormat="1" ht="15.75" customHeight="1">
      <c r="A111" s="88"/>
      <c r="B111" s="140">
        <v>99</v>
      </c>
      <c r="C111" s="141" t="s">
        <v>335</v>
      </c>
      <c r="D111" s="142" t="s">
        <v>14</v>
      </c>
      <c r="E111" s="142"/>
      <c r="F111" s="142"/>
      <c r="G111" s="143">
        <v>30</v>
      </c>
      <c r="H111" s="76"/>
      <c r="I111" s="77"/>
      <c r="J111" s="76"/>
      <c r="K111" s="78"/>
    </row>
    <row r="112" spans="1:11" s="101" customFormat="1" ht="15.75" customHeight="1">
      <c r="A112" s="88"/>
      <c r="B112" s="140">
        <v>100</v>
      </c>
      <c r="C112" s="141" t="s">
        <v>336</v>
      </c>
      <c r="D112" s="142" t="s">
        <v>14</v>
      </c>
      <c r="E112" s="142"/>
      <c r="F112" s="142"/>
      <c r="G112" s="143">
        <v>0</v>
      </c>
      <c r="H112" s="76"/>
      <c r="I112" s="77"/>
      <c r="J112" s="76"/>
      <c r="K112" s="78"/>
    </row>
    <row r="113" spans="1:11" s="101" customFormat="1" ht="15.75" customHeight="1">
      <c r="A113" s="88"/>
      <c r="B113" s="140">
        <v>101</v>
      </c>
      <c r="C113" s="141" t="s">
        <v>337</v>
      </c>
      <c r="D113" s="142" t="s">
        <v>14</v>
      </c>
      <c r="E113" s="142"/>
      <c r="F113" s="142"/>
      <c r="G113" s="143">
        <v>40</v>
      </c>
      <c r="H113" s="76"/>
      <c r="I113" s="77"/>
      <c r="J113" s="76"/>
      <c r="K113" s="78"/>
    </row>
    <row r="114" spans="1:11" s="101" customFormat="1" ht="15.75" customHeight="1">
      <c r="A114" s="88"/>
      <c r="B114" s="140">
        <v>102</v>
      </c>
      <c r="C114" s="141" t="s">
        <v>338</v>
      </c>
      <c r="D114" s="142" t="s">
        <v>14</v>
      </c>
      <c r="E114" s="142"/>
      <c r="F114" s="142"/>
      <c r="G114" s="143">
        <v>1</v>
      </c>
      <c r="H114" s="76"/>
      <c r="I114" s="77"/>
      <c r="J114" s="76"/>
      <c r="K114" s="78"/>
    </row>
    <row r="115" spans="1:11" s="101" customFormat="1" ht="15.75" customHeight="1">
      <c r="A115" s="88"/>
      <c r="B115" s="140">
        <v>103</v>
      </c>
      <c r="C115" s="141" t="s">
        <v>339</v>
      </c>
      <c r="D115" s="142" t="s">
        <v>14</v>
      </c>
      <c r="E115" s="142"/>
      <c r="F115" s="142"/>
      <c r="G115" s="143">
        <v>1</v>
      </c>
      <c r="H115" s="76"/>
      <c r="I115" s="77"/>
      <c r="J115" s="76"/>
      <c r="K115" s="78"/>
    </row>
    <row r="116" spans="1:11" s="101" customFormat="1" ht="15.75" customHeight="1">
      <c r="A116" s="88"/>
      <c r="B116" s="140">
        <v>104</v>
      </c>
      <c r="C116" s="141" t="s">
        <v>340</v>
      </c>
      <c r="D116" s="142" t="s">
        <v>14</v>
      </c>
      <c r="E116" s="142"/>
      <c r="F116" s="142"/>
      <c r="G116" s="143">
        <v>2</v>
      </c>
      <c r="H116" s="76"/>
      <c r="I116" s="77"/>
      <c r="J116" s="76"/>
      <c r="K116" s="78"/>
    </row>
    <row r="117" spans="1:11" s="101" customFormat="1" ht="15.75" customHeight="1">
      <c r="A117" s="88"/>
      <c r="B117" s="140">
        <v>105</v>
      </c>
      <c r="C117" s="141" t="s">
        <v>341</v>
      </c>
      <c r="D117" s="142" t="s">
        <v>14</v>
      </c>
      <c r="E117" s="142"/>
      <c r="F117" s="142"/>
      <c r="G117" s="143">
        <v>10</v>
      </c>
      <c r="H117" s="76"/>
      <c r="I117" s="77"/>
      <c r="J117" s="76"/>
      <c r="K117" s="78"/>
    </row>
    <row r="118" spans="1:11" s="101" customFormat="1" ht="15.75" customHeight="1">
      <c r="A118" s="88"/>
      <c r="B118" s="140">
        <v>106</v>
      </c>
      <c r="C118" s="141" t="s">
        <v>342</v>
      </c>
      <c r="D118" s="142" t="s">
        <v>14</v>
      </c>
      <c r="E118" s="142"/>
      <c r="F118" s="142"/>
      <c r="G118" s="143">
        <v>1</v>
      </c>
      <c r="H118" s="76"/>
      <c r="I118" s="77"/>
      <c r="J118" s="76"/>
      <c r="K118" s="78"/>
    </row>
    <row r="119" spans="1:11" s="88" customFormat="1" ht="15.75" customHeight="1">
      <c r="B119" s="140">
        <v>111</v>
      </c>
      <c r="C119" s="141" t="s">
        <v>343</v>
      </c>
      <c r="D119" s="142" t="s">
        <v>14</v>
      </c>
      <c r="E119" s="142"/>
      <c r="F119" s="142"/>
      <c r="G119" s="143">
        <v>210</v>
      </c>
      <c r="H119" s="153"/>
      <c r="I119" s="77"/>
      <c r="J119" s="76"/>
      <c r="K119" s="78"/>
    </row>
    <row r="120" spans="1:11" s="101" customFormat="1" ht="15.75" customHeight="1">
      <c r="A120" s="88"/>
      <c r="B120" s="140">
        <v>107</v>
      </c>
      <c r="C120" s="149" t="s">
        <v>344</v>
      </c>
      <c r="D120" s="142" t="s">
        <v>14</v>
      </c>
      <c r="E120" s="142"/>
      <c r="F120" s="142"/>
      <c r="G120" s="143">
        <v>60</v>
      </c>
      <c r="H120" s="76"/>
      <c r="I120" s="77"/>
      <c r="J120" s="76"/>
      <c r="K120" s="78"/>
    </row>
    <row r="121" spans="1:11" s="101" customFormat="1" ht="15.75" customHeight="1">
      <c r="A121" s="88"/>
      <c r="B121" s="140">
        <v>108</v>
      </c>
      <c r="C121" s="141" t="s">
        <v>345</v>
      </c>
      <c r="D121" s="142" t="s">
        <v>14</v>
      </c>
      <c r="E121" s="159"/>
      <c r="F121" s="159"/>
      <c r="G121" s="143">
        <v>0</v>
      </c>
      <c r="H121" s="76"/>
      <c r="I121" s="77"/>
      <c r="J121" s="76"/>
      <c r="K121" s="78"/>
    </row>
    <row r="122" spans="1:11" s="101" customFormat="1" ht="15.75" customHeight="1">
      <c r="A122" s="88"/>
      <c r="B122" s="140">
        <v>109</v>
      </c>
      <c r="C122" s="141" t="s">
        <v>346</v>
      </c>
      <c r="D122" s="142" t="s">
        <v>14</v>
      </c>
      <c r="E122" s="142"/>
      <c r="F122" s="142"/>
      <c r="G122" s="143">
        <v>0</v>
      </c>
      <c r="H122" s="76"/>
      <c r="I122" s="77"/>
      <c r="J122" s="76"/>
      <c r="K122" s="78"/>
    </row>
    <row r="123" spans="1:11" s="101" customFormat="1" ht="15.75" customHeight="1">
      <c r="A123" s="88"/>
      <c r="B123" s="140">
        <v>110</v>
      </c>
      <c r="C123" s="141" t="s">
        <v>347</v>
      </c>
      <c r="D123" s="142" t="s">
        <v>14</v>
      </c>
      <c r="E123" s="142"/>
      <c r="F123" s="142"/>
      <c r="G123" s="143">
        <v>30</v>
      </c>
      <c r="H123" s="76"/>
      <c r="I123" s="77"/>
      <c r="J123" s="76"/>
      <c r="K123" s="78"/>
    </row>
    <row r="124" spans="1:11" s="101" customFormat="1" ht="15.75" customHeight="1">
      <c r="A124" s="88"/>
      <c r="B124" s="140">
        <v>112</v>
      </c>
      <c r="C124" s="141" t="s">
        <v>348</v>
      </c>
      <c r="D124" s="142" t="s">
        <v>14</v>
      </c>
      <c r="E124" s="142"/>
      <c r="F124" s="142"/>
      <c r="G124" s="143">
        <v>15</v>
      </c>
      <c r="H124" s="76"/>
      <c r="I124" s="77"/>
      <c r="J124" s="76"/>
      <c r="K124" s="78"/>
    </row>
    <row r="125" spans="1:11">
      <c r="B125" s="160"/>
      <c r="C125" s="161" t="s">
        <v>349</v>
      </c>
      <c r="D125" s="162"/>
      <c r="E125" s="162"/>
      <c r="F125" s="162"/>
      <c r="G125" s="163">
        <f>SUM(G13:G124)</f>
        <v>5986.5</v>
      </c>
      <c r="H125" s="162"/>
      <c r="I125" s="162"/>
      <c r="J125" s="162"/>
      <c r="K125" s="164">
        <f>SUM(K13:K124)</f>
        <v>0</v>
      </c>
    </row>
    <row r="126" spans="1:11">
      <c r="A126" s="8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</row>
    <row r="127" spans="1:11">
      <c r="A127" s="85"/>
      <c r="B127" s="167"/>
      <c r="C127" s="167"/>
      <c r="D127" s="165"/>
      <c r="E127" s="165"/>
      <c r="F127" s="165"/>
      <c r="G127" s="165"/>
      <c r="H127" s="165"/>
      <c r="I127" s="165"/>
      <c r="J127" s="165"/>
      <c r="K127" s="165"/>
    </row>
    <row r="128" spans="1:11">
      <c r="A128" s="85"/>
      <c r="B128" s="168" t="s">
        <v>350</v>
      </c>
      <c r="C128" s="168"/>
      <c r="D128" s="165"/>
      <c r="E128" s="165"/>
      <c r="F128" s="165"/>
      <c r="G128" s="165"/>
      <c r="H128" s="165"/>
      <c r="I128" s="165"/>
      <c r="J128" s="165"/>
      <c r="K128" s="165"/>
    </row>
    <row r="129" spans="1:11">
      <c r="A129" s="85"/>
      <c r="B129" s="168"/>
      <c r="C129" s="168"/>
      <c r="D129" s="165"/>
      <c r="E129" s="165"/>
      <c r="F129" s="165"/>
      <c r="G129" s="165"/>
      <c r="H129" s="165"/>
      <c r="I129" s="165"/>
      <c r="J129" s="165"/>
      <c r="K129" s="165"/>
    </row>
    <row r="130" spans="1:11">
      <c r="A130" s="85"/>
      <c r="B130" s="165" t="s">
        <v>58</v>
      </c>
      <c r="C130" s="165"/>
      <c r="D130" s="165"/>
      <c r="E130" s="169" t="s">
        <v>59</v>
      </c>
      <c r="F130" s="169"/>
      <c r="G130" s="165"/>
      <c r="H130" s="165"/>
      <c r="I130" s="165" t="s">
        <v>60</v>
      </c>
      <c r="J130" s="165"/>
      <c r="K130" s="165"/>
    </row>
    <row r="131" spans="1:11">
      <c r="B131" s="165"/>
      <c r="C131" s="112"/>
      <c r="D131" s="169"/>
      <c r="E131" s="170"/>
      <c r="F131" s="170"/>
      <c r="G131" s="170"/>
      <c r="H131" s="170"/>
      <c r="I131" s="170"/>
      <c r="J131" s="170"/>
      <c r="K131" s="112"/>
    </row>
    <row r="132" spans="1:11">
      <c r="B132" s="85"/>
    </row>
    <row r="133" spans="1:11">
      <c r="B133" s="85"/>
    </row>
    <row r="134" spans="1:11">
      <c r="B134" s="85"/>
    </row>
    <row r="135" spans="1:11">
      <c r="B135" s="85"/>
    </row>
    <row r="136" spans="1:11">
      <c r="B136" s="85"/>
    </row>
    <row r="137" spans="1:11">
      <c r="B137" s="85"/>
    </row>
    <row r="138" spans="1:11">
      <c r="B138" s="85"/>
    </row>
    <row r="139" spans="1:11">
      <c r="B139" s="85"/>
    </row>
    <row r="140" spans="1:11">
      <c r="B140" s="85"/>
    </row>
    <row r="141" spans="1:11">
      <c r="B141" s="85"/>
    </row>
    <row r="142" spans="1:11">
      <c r="B142" s="85"/>
    </row>
    <row r="143" spans="1:11">
      <c r="B143" s="85"/>
    </row>
  </sheetData>
  <protectedRanges>
    <protectedRange sqref="C130" name="Obseg4"/>
    <protectedRange sqref="H13 H123 H91 H114:H116 H112 H62:H70 H107 H104 H99:H100 H72:H73 H120 H47:H49 H56:H57 H54 H51:H52 H39:H42 H31 H15:H16 H18 H36 H88 H118 H75:H79 H81 H109 H21:H28 H84:H86" name="Obseg3"/>
    <protectedRange sqref="E13:F23 E25:F28 E39:F42 E47:F58 E120:F124 E88:F88 E72:F79 E31:F36 E62:F70 E91:F118 E81:F86" name="Obseg2"/>
    <protectedRange sqref="C4:C5" name="Obseg1"/>
    <protectedRange sqref="H14 H121:H122 H117 H113 H110:H111 H108 H105:H106 H101:H103 H92:H98 H82:H83 H74 H58 H55 H53 H50 H32:H35 H19:H20 H17 H124" name="Obseg3_1"/>
    <protectedRange sqref="H37:H38 H87 H71 H43:H46 H29:H30 H119 H80 H89:H90 H59:H61" name="Obseg3_2"/>
    <protectedRange sqref="E24:F24 E37:F38 E87:F87 E71:F71 E43:F46 E59:F61 E29:F30 E119:F119 E80:F80 E89:F90" name="Obseg2_1"/>
  </protectedRange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687B0-FEDD-4184-9C1B-37D7ED16FD10}">
  <dimension ref="A1:J36"/>
  <sheetViews>
    <sheetView workbookViewId="0">
      <selection activeCell="J3" sqref="J3"/>
    </sheetView>
  </sheetViews>
  <sheetFormatPr baseColWidth="10" defaultColWidth="8.83203125" defaultRowHeight="15"/>
  <cols>
    <col min="1" max="1" width="4.33203125" style="89" customWidth="1"/>
    <col min="2" max="2" width="71.6640625" style="87" customWidth="1"/>
    <col min="3" max="3" width="4.5" style="89" customWidth="1"/>
    <col min="4" max="4" width="40.6640625" style="89" customWidth="1"/>
    <col min="5" max="5" width="23" style="89" customWidth="1"/>
    <col min="6" max="6" width="14.83203125" style="89" bestFit="1" customWidth="1"/>
    <col min="7" max="7" width="13.6640625" style="89" customWidth="1"/>
    <col min="8" max="8" width="7.5" style="89" customWidth="1"/>
    <col min="9" max="9" width="13.6640625" style="89" customWidth="1"/>
    <col min="10" max="10" width="16.6640625" style="89" customWidth="1"/>
  </cols>
  <sheetData>
    <row r="1" spans="1:10">
      <c r="A1" s="50" t="s">
        <v>0</v>
      </c>
      <c r="B1" s="49"/>
      <c r="C1" s="50"/>
      <c r="D1" s="51"/>
      <c r="E1" s="51"/>
      <c r="F1" s="51"/>
      <c r="G1" s="51"/>
      <c r="H1" s="52"/>
      <c r="I1" s="52"/>
      <c r="J1" s="52"/>
    </row>
    <row r="2" spans="1:10">
      <c r="A2" s="55"/>
      <c r="B2" s="54" t="s">
        <v>1</v>
      </c>
      <c r="C2" s="55"/>
      <c r="D2" s="51"/>
      <c r="E2" s="51"/>
      <c r="F2" s="51"/>
      <c r="G2" s="51"/>
      <c r="H2" s="52"/>
      <c r="I2" s="52"/>
      <c r="J2" s="52" t="s">
        <v>1012</v>
      </c>
    </row>
    <row r="3" spans="1:10">
      <c r="A3" s="95"/>
      <c r="B3" s="51"/>
      <c r="C3" s="51"/>
      <c r="D3" s="51"/>
      <c r="E3" s="51"/>
      <c r="F3" s="51"/>
      <c r="G3" s="51"/>
      <c r="H3" s="52"/>
      <c r="I3" s="52"/>
      <c r="J3" s="52"/>
    </row>
    <row r="4" spans="1:10">
      <c r="A4" s="96" t="s">
        <v>2</v>
      </c>
      <c r="B4" s="51"/>
      <c r="C4" s="51"/>
      <c r="D4" s="51"/>
      <c r="E4" s="51"/>
      <c r="F4" s="51"/>
      <c r="G4" s="56"/>
      <c r="H4" s="57"/>
      <c r="I4" s="57"/>
      <c r="J4" s="57"/>
    </row>
    <row r="5" spans="1:10">
      <c r="A5" s="95"/>
      <c r="B5" s="51"/>
      <c r="C5" s="51"/>
      <c r="D5" s="51"/>
      <c r="E5" s="51"/>
      <c r="F5" s="51"/>
      <c r="G5" s="56"/>
      <c r="H5" s="57"/>
      <c r="I5" s="57"/>
      <c r="J5" s="57"/>
    </row>
    <row r="6" spans="1:10">
      <c r="A6" s="95"/>
      <c r="B6" s="51"/>
      <c r="C6" s="51"/>
      <c r="D6" s="51"/>
      <c r="E6" s="51"/>
      <c r="F6" s="51"/>
      <c r="G6" s="51"/>
      <c r="H6" s="52"/>
      <c r="I6" s="52"/>
      <c r="J6" s="52"/>
    </row>
    <row r="7" spans="1:10">
      <c r="A7" s="95"/>
      <c r="B7" s="51"/>
      <c r="C7" s="51"/>
      <c r="D7" s="58" t="s">
        <v>3</v>
      </c>
      <c r="E7" s="58"/>
      <c r="F7" s="59"/>
      <c r="G7" s="59"/>
      <c r="H7" s="60"/>
      <c r="I7" s="60"/>
      <c r="J7" s="60"/>
    </row>
    <row r="8" spans="1:10">
      <c r="A8" s="95"/>
      <c r="B8" s="51"/>
      <c r="C8" s="51"/>
      <c r="D8" s="58" t="s">
        <v>351</v>
      </c>
      <c r="E8" s="58"/>
      <c r="F8" s="61"/>
      <c r="G8" s="61"/>
      <c r="H8" s="60"/>
      <c r="I8" s="60"/>
      <c r="J8" s="60"/>
    </row>
    <row r="9" spans="1:10">
      <c r="A9" s="95"/>
      <c r="B9" s="51"/>
      <c r="C9" s="51"/>
      <c r="D9" s="58"/>
      <c r="E9" s="58"/>
      <c r="F9" s="58"/>
      <c r="G9" s="58"/>
      <c r="H9" s="60"/>
      <c r="I9" s="60"/>
      <c r="J9" s="60"/>
    </row>
    <row r="10" spans="1:10">
      <c r="A10" s="99" t="s">
        <v>4</v>
      </c>
      <c r="B10" s="63" t="s">
        <v>5</v>
      </c>
      <c r="C10" s="64" t="s">
        <v>6</v>
      </c>
      <c r="D10" s="65" t="s">
        <v>7</v>
      </c>
      <c r="E10" s="65" t="s">
        <v>1010</v>
      </c>
      <c r="F10" s="65" t="s">
        <v>352</v>
      </c>
      <c r="G10" s="65" t="s">
        <v>9</v>
      </c>
      <c r="H10" s="65" t="s">
        <v>10</v>
      </c>
      <c r="I10" s="65" t="s">
        <v>11</v>
      </c>
      <c r="J10" s="65" t="s">
        <v>12</v>
      </c>
    </row>
    <row r="11" spans="1:10">
      <c r="A11" s="171">
        <v>1</v>
      </c>
      <c r="B11" s="67" t="s">
        <v>353</v>
      </c>
      <c r="C11" s="68" t="s">
        <v>14</v>
      </c>
      <c r="D11" s="69"/>
      <c r="E11" s="69"/>
      <c r="F11" s="70">
        <v>25</v>
      </c>
      <c r="G11" s="71"/>
      <c r="H11" s="72">
        <v>9.5</v>
      </c>
      <c r="I11" s="71">
        <f t="shared" ref="I11:I32" si="0">G11*1.095</f>
        <v>0</v>
      </c>
      <c r="J11" s="73">
        <f>F11*I11</f>
        <v>0</v>
      </c>
    </row>
    <row r="12" spans="1:10">
      <c r="A12" s="171">
        <v>2</v>
      </c>
      <c r="B12" s="67" t="s">
        <v>354</v>
      </c>
      <c r="C12" s="68" t="s">
        <v>14</v>
      </c>
      <c r="D12" s="69"/>
      <c r="E12" s="69"/>
      <c r="F12" s="70">
        <v>3</v>
      </c>
      <c r="G12" s="71"/>
      <c r="H12" s="72">
        <v>9.5</v>
      </c>
      <c r="I12" s="71">
        <f t="shared" si="0"/>
        <v>0</v>
      </c>
      <c r="J12" s="73">
        <f t="shared" ref="J12:J32" si="1">F12*I12</f>
        <v>0</v>
      </c>
    </row>
    <row r="13" spans="1:10">
      <c r="A13" s="171">
        <v>3</v>
      </c>
      <c r="B13" s="67" t="s">
        <v>355</v>
      </c>
      <c r="C13" s="68" t="s">
        <v>14</v>
      </c>
      <c r="D13" s="172"/>
      <c r="E13" s="172"/>
      <c r="F13" s="70">
        <v>50</v>
      </c>
      <c r="G13" s="71"/>
      <c r="H13" s="72">
        <v>9.5</v>
      </c>
      <c r="I13" s="71">
        <f t="shared" si="0"/>
        <v>0</v>
      </c>
      <c r="J13" s="73">
        <f t="shared" si="1"/>
        <v>0</v>
      </c>
    </row>
    <row r="14" spans="1:10">
      <c r="A14" s="171">
        <v>4</v>
      </c>
      <c r="B14" s="67" t="s">
        <v>356</v>
      </c>
      <c r="C14" s="68" t="s">
        <v>14</v>
      </c>
      <c r="D14" s="172"/>
      <c r="E14" s="172"/>
      <c r="F14" s="70">
        <v>3</v>
      </c>
      <c r="G14" s="71"/>
      <c r="H14" s="72">
        <v>9.5</v>
      </c>
      <c r="I14" s="71">
        <f t="shared" si="0"/>
        <v>0</v>
      </c>
      <c r="J14" s="73">
        <f t="shared" si="1"/>
        <v>0</v>
      </c>
    </row>
    <row r="15" spans="1:10">
      <c r="A15" s="171">
        <v>5</v>
      </c>
      <c r="B15" s="67" t="s">
        <v>357</v>
      </c>
      <c r="C15" s="68" t="s">
        <v>14</v>
      </c>
      <c r="D15" s="172"/>
      <c r="E15" s="172"/>
      <c r="F15" s="70">
        <v>25</v>
      </c>
      <c r="G15" s="71"/>
      <c r="H15" s="72">
        <v>9.5</v>
      </c>
      <c r="I15" s="71">
        <f t="shared" si="0"/>
        <v>0</v>
      </c>
      <c r="J15" s="73">
        <f t="shared" si="1"/>
        <v>0</v>
      </c>
    </row>
    <row r="16" spans="1:10">
      <c r="A16" s="171">
        <v>6</v>
      </c>
      <c r="B16" s="67" t="s">
        <v>358</v>
      </c>
      <c r="C16" s="68" t="s">
        <v>14</v>
      </c>
      <c r="D16" s="172"/>
      <c r="E16" s="172"/>
      <c r="F16" s="70">
        <v>125</v>
      </c>
      <c r="G16" s="71"/>
      <c r="H16" s="72">
        <v>9.5</v>
      </c>
      <c r="I16" s="71">
        <f t="shared" si="0"/>
        <v>0</v>
      </c>
      <c r="J16" s="73">
        <f t="shared" si="1"/>
        <v>0</v>
      </c>
    </row>
    <row r="17" spans="1:10">
      <c r="A17" s="171">
        <v>7</v>
      </c>
      <c r="B17" s="67" t="s">
        <v>359</v>
      </c>
      <c r="C17" s="68" t="s">
        <v>14</v>
      </c>
      <c r="D17" s="172"/>
      <c r="E17" s="172"/>
      <c r="F17" s="70">
        <v>3</v>
      </c>
      <c r="G17" s="71"/>
      <c r="H17" s="72">
        <v>9.5</v>
      </c>
      <c r="I17" s="71">
        <f t="shared" si="0"/>
        <v>0</v>
      </c>
      <c r="J17" s="73">
        <f t="shared" si="1"/>
        <v>0</v>
      </c>
    </row>
    <row r="18" spans="1:10">
      <c r="A18" s="171">
        <v>8</v>
      </c>
      <c r="B18" s="67" t="s">
        <v>360</v>
      </c>
      <c r="C18" s="68" t="s">
        <v>14</v>
      </c>
      <c r="D18" s="172"/>
      <c r="E18" s="172"/>
      <c r="F18" s="70">
        <v>25</v>
      </c>
      <c r="G18" s="71"/>
      <c r="H18" s="72">
        <v>9.5</v>
      </c>
      <c r="I18" s="71">
        <f t="shared" si="0"/>
        <v>0</v>
      </c>
      <c r="J18" s="73">
        <f t="shared" si="1"/>
        <v>0</v>
      </c>
    </row>
    <row r="19" spans="1:10">
      <c r="A19" s="171">
        <v>9</v>
      </c>
      <c r="B19" s="67" t="s">
        <v>361</v>
      </c>
      <c r="C19" s="68" t="s">
        <v>14</v>
      </c>
      <c r="D19" s="172"/>
      <c r="E19" s="172"/>
      <c r="F19" s="70">
        <v>3</v>
      </c>
      <c r="G19" s="71"/>
      <c r="H19" s="72">
        <v>9.5</v>
      </c>
      <c r="I19" s="71">
        <f t="shared" si="0"/>
        <v>0</v>
      </c>
      <c r="J19" s="73">
        <f t="shared" si="1"/>
        <v>0</v>
      </c>
    </row>
    <row r="20" spans="1:10">
      <c r="A20" s="171">
        <v>10</v>
      </c>
      <c r="B20" s="67" t="s">
        <v>362</v>
      </c>
      <c r="C20" s="68" t="s">
        <v>14</v>
      </c>
      <c r="D20" s="172"/>
      <c r="E20" s="172"/>
      <c r="F20" s="70">
        <v>3</v>
      </c>
      <c r="G20" s="71"/>
      <c r="H20" s="72">
        <v>9.5</v>
      </c>
      <c r="I20" s="71">
        <f t="shared" si="0"/>
        <v>0</v>
      </c>
      <c r="J20" s="73">
        <f t="shared" si="1"/>
        <v>0</v>
      </c>
    </row>
    <row r="21" spans="1:10">
      <c r="A21" s="171">
        <v>11</v>
      </c>
      <c r="B21" s="67" t="s">
        <v>363</v>
      </c>
      <c r="C21" s="68" t="s">
        <v>14</v>
      </c>
      <c r="D21" s="172"/>
      <c r="E21" s="172"/>
      <c r="F21" s="70">
        <v>3</v>
      </c>
      <c r="G21" s="71"/>
      <c r="H21" s="72">
        <v>9.5</v>
      </c>
      <c r="I21" s="71">
        <f t="shared" si="0"/>
        <v>0</v>
      </c>
      <c r="J21" s="73">
        <f t="shared" si="1"/>
        <v>0</v>
      </c>
    </row>
    <row r="22" spans="1:10">
      <c r="A22" s="66">
        <v>12</v>
      </c>
      <c r="B22" s="67" t="s">
        <v>364</v>
      </c>
      <c r="C22" s="68" t="s">
        <v>14</v>
      </c>
      <c r="D22" s="172"/>
      <c r="E22" s="172"/>
      <c r="F22" s="70">
        <v>63</v>
      </c>
      <c r="G22" s="71"/>
      <c r="H22" s="72">
        <v>9.5</v>
      </c>
      <c r="I22" s="71">
        <f t="shared" si="0"/>
        <v>0</v>
      </c>
      <c r="J22" s="73">
        <f t="shared" si="1"/>
        <v>0</v>
      </c>
    </row>
    <row r="23" spans="1:10">
      <c r="A23" s="171">
        <v>13</v>
      </c>
      <c r="B23" s="67" t="s">
        <v>365</v>
      </c>
      <c r="C23" s="68" t="s">
        <v>14</v>
      </c>
      <c r="D23" s="172"/>
      <c r="E23" s="172"/>
      <c r="F23" s="70">
        <v>13</v>
      </c>
      <c r="G23" s="76"/>
      <c r="H23" s="77">
        <v>9.5</v>
      </c>
      <c r="I23" s="76">
        <f t="shared" si="0"/>
        <v>0</v>
      </c>
      <c r="J23" s="73">
        <f t="shared" si="1"/>
        <v>0</v>
      </c>
    </row>
    <row r="24" spans="1:10">
      <c r="A24" s="171">
        <v>14</v>
      </c>
      <c r="B24" s="67" t="s">
        <v>366</v>
      </c>
      <c r="C24" s="68" t="s">
        <v>14</v>
      </c>
      <c r="D24" s="172"/>
      <c r="E24" s="172"/>
      <c r="F24" s="70">
        <v>3</v>
      </c>
      <c r="G24" s="76"/>
      <c r="H24" s="77">
        <v>9.5</v>
      </c>
      <c r="I24" s="76">
        <f t="shared" si="0"/>
        <v>0</v>
      </c>
      <c r="J24" s="73">
        <f t="shared" si="1"/>
        <v>0</v>
      </c>
    </row>
    <row r="25" spans="1:10">
      <c r="A25" s="171">
        <v>15</v>
      </c>
      <c r="B25" s="67" t="s">
        <v>367</v>
      </c>
      <c r="C25" s="68" t="s">
        <v>14</v>
      </c>
      <c r="D25" s="172"/>
      <c r="E25" s="172"/>
      <c r="F25" s="70">
        <v>13</v>
      </c>
      <c r="G25" s="76"/>
      <c r="H25" s="77">
        <v>9.5</v>
      </c>
      <c r="I25" s="76">
        <f t="shared" si="0"/>
        <v>0</v>
      </c>
      <c r="J25" s="73">
        <f t="shared" si="1"/>
        <v>0</v>
      </c>
    </row>
    <row r="26" spans="1:10">
      <c r="A26" s="171">
        <v>16</v>
      </c>
      <c r="B26" s="67" t="s">
        <v>368</v>
      </c>
      <c r="C26" s="68" t="s">
        <v>14</v>
      </c>
      <c r="D26" s="172"/>
      <c r="E26" s="172"/>
      <c r="F26" s="70">
        <v>25</v>
      </c>
      <c r="G26" s="71"/>
      <c r="H26" s="72">
        <v>9.5</v>
      </c>
      <c r="I26" s="71">
        <f t="shared" si="0"/>
        <v>0</v>
      </c>
      <c r="J26" s="73">
        <f t="shared" si="1"/>
        <v>0</v>
      </c>
    </row>
    <row r="27" spans="1:10">
      <c r="A27" s="171">
        <v>17</v>
      </c>
      <c r="B27" s="67" t="s">
        <v>369</v>
      </c>
      <c r="C27" s="68" t="s">
        <v>14</v>
      </c>
      <c r="D27" s="172"/>
      <c r="E27" s="172"/>
      <c r="F27" s="70">
        <v>13</v>
      </c>
      <c r="G27" s="71"/>
      <c r="H27" s="72">
        <v>9.5</v>
      </c>
      <c r="I27" s="71">
        <f t="shared" si="0"/>
        <v>0</v>
      </c>
      <c r="J27" s="73">
        <f t="shared" si="1"/>
        <v>0</v>
      </c>
    </row>
    <row r="28" spans="1:10">
      <c r="A28" s="171">
        <v>18</v>
      </c>
      <c r="B28" s="67" t="s">
        <v>370</v>
      </c>
      <c r="C28" s="68" t="s">
        <v>14</v>
      </c>
      <c r="D28" s="172"/>
      <c r="E28" s="172"/>
      <c r="F28" s="70">
        <v>3</v>
      </c>
      <c r="G28" s="71"/>
      <c r="H28" s="72">
        <v>9.5</v>
      </c>
      <c r="I28" s="71">
        <f t="shared" si="0"/>
        <v>0</v>
      </c>
      <c r="J28" s="73">
        <f t="shared" si="1"/>
        <v>0</v>
      </c>
    </row>
    <row r="29" spans="1:10">
      <c r="A29" s="171">
        <v>19</v>
      </c>
      <c r="B29" s="67" t="s">
        <v>371</v>
      </c>
      <c r="C29" s="68" t="s">
        <v>14</v>
      </c>
      <c r="D29" s="172"/>
      <c r="E29" s="172"/>
      <c r="F29" s="70">
        <v>3</v>
      </c>
      <c r="G29" s="71"/>
      <c r="H29" s="72">
        <v>9.5</v>
      </c>
      <c r="I29" s="71">
        <f t="shared" si="0"/>
        <v>0</v>
      </c>
      <c r="J29" s="73">
        <f t="shared" si="1"/>
        <v>0</v>
      </c>
    </row>
    <row r="30" spans="1:10">
      <c r="A30" s="171">
        <v>20</v>
      </c>
      <c r="B30" s="67" t="s">
        <v>372</v>
      </c>
      <c r="C30" s="68" t="s">
        <v>14</v>
      </c>
      <c r="D30" s="172"/>
      <c r="E30" s="172"/>
      <c r="F30" s="70">
        <v>3</v>
      </c>
      <c r="G30" s="71"/>
      <c r="H30" s="72">
        <v>9.5</v>
      </c>
      <c r="I30" s="71">
        <f t="shared" si="0"/>
        <v>0</v>
      </c>
      <c r="J30" s="73">
        <f t="shared" si="1"/>
        <v>0</v>
      </c>
    </row>
    <row r="31" spans="1:10">
      <c r="A31" s="171">
        <v>21</v>
      </c>
      <c r="B31" s="104" t="s">
        <v>373</v>
      </c>
      <c r="C31" s="68" t="s">
        <v>14</v>
      </c>
      <c r="D31" s="172"/>
      <c r="E31" s="172"/>
      <c r="F31" s="70">
        <v>150</v>
      </c>
      <c r="G31" s="71"/>
      <c r="H31" s="72">
        <v>9.5</v>
      </c>
      <c r="I31" s="71">
        <f t="shared" si="0"/>
        <v>0</v>
      </c>
      <c r="J31" s="73">
        <f t="shared" si="1"/>
        <v>0</v>
      </c>
    </row>
    <row r="32" spans="1:10">
      <c r="A32" s="171">
        <v>22</v>
      </c>
      <c r="B32" s="104" t="s">
        <v>374</v>
      </c>
      <c r="C32" s="68" t="s">
        <v>14</v>
      </c>
      <c r="D32" s="172"/>
      <c r="E32" s="172"/>
      <c r="F32" s="70">
        <v>13</v>
      </c>
      <c r="G32" s="71"/>
      <c r="H32" s="72">
        <v>9.5</v>
      </c>
      <c r="I32" s="71">
        <f t="shared" si="0"/>
        <v>0</v>
      </c>
      <c r="J32" s="73">
        <f t="shared" si="1"/>
        <v>0</v>
      </c>
    </row>
    <row r="33" spans="1:10">
      <c r="A33" s="105"/>
      <c r="B33" s="106" t="s">
        <v>375</v>
      </c>
      <c r="C33" s="81"/>
      <c r="D33" s="81"/>
      <c r="E33" s="81"/>
      <c r="F33" s="92">
        <f>SUM(F11:F32)</f>
        <v>570</v>
      </c>
      <c r="G33" s="81"/>
      <c r="H33" s="81"/>
      <c r="I33" s="81"/>
      <c r="J33" s="82">
        <f>SUM(J11:J32)</f>
        <v>0</v>
      </c>
    </row>
    <row r="34" spans="1:10">
      <c r="A34" s="85"/>
      <c r="B34" s="84"/>
      <c r="C34" s="85"/>
      <c r="D34" s="85"/>
      <c r="E34" s="85"/>
      <c r="F34" s="85"/>
      <c r="G34" s="85"/>
      <c r="H34" s="85"/>
      <c r="I34" s="85"/>
      <c r="J34" s="85"/>
    </row>
    <row r="35" spans="1:10">
      <c r="A35" s="85"/>
      <c r="C35" s="88"/>
      <c r="D35" s="85"/>
      <c r="E35" s="85"/>
      <c r="F35" s="85"/>
      <c r="G35" s="85"/>
      <c r="H35" s="85"/>
      <c r="I35" s="85"/>
      <c r="J35" s="85"/>
    </row>
    <row r="36" spans="1:10">
      <c r="A36" s="88" t="s">
        <v>58</v>
      </c>
      <c r="B36" s="88"/>
      <c r="D36" s="90" t="s">
        <v>59</v>
      </c>
      <c r="E36" s="90"/>
      <c r="F36" s="85"/>
      <c r="G36" s="85"/>
      <c r="H36" s="85" t="s">
        <v>60</v>
      </c>
      <c r="I36" s="85"/>
      <c r="J36" s="85"/>
    </row>
  </sheetData>
  <protectedRanges>
    <protectedRange sqref="B36" name="Obseg4"/>
    <protectedRange sqref="G11:G31 G33" name="Obseg3"/>
    <protectedRange sqref="D11:E31 D33:E33" name="Obseg2"/>
    <protectedRange sqref="B4:B5" name="Obseg1"/>
  </protectedRange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2FDCF-914C-4FD1-9131-FE1845D925CC}">
  <dimension ref="A1:K46"/>
  <sheetViews>
    <sheetView workbookViewId="0">
      <selection activeCell="K3" sqref="K3"/>
    </sheetView>
  </sheetViews>
  <sheetFormatPr baseColWidth="10" defaultColWidth="8.83203125" defaultRowHeight="15"/>
  <cols>
    <col min="1" max="1" width="2.6640625" style="89" customWidth="1"/>
    <col min="2" max="2" width="4.33203125" style="89" customWidth="1"/>
    <col min="3" max="3" width="55.6640625" style="87" customWidth="1"/>
    <col min="4" max="4" width="4.5" style="89" customWidth="1"/>
    <col min="5" max="5" width="40.6640625" style="89" customWidth="1"/>
    <col min="6" max="6" width="17.83203125" style="89" customWidth="1"/>
    <col min="7" max="7" width="14.83203125" style="89" bestFit="1" customWidth="1"/>
    <col min="8" max="8" width="13.6640625" style="89" customWidth="1"/>
    <col min="9" max="9" width="7.5" style="89" customWidth="1"/>
    <col min="10" max="10" width="13.6640625" style="89" customWidth="1"/>
    <col min="11" max="11" width="16.6640625" style="89" customWidth="1"/>
  </cols>
  <sheetData>
    <row r="1" spans="1:11">
      <c r="A1" s="49"/>
      <c r="B1" s="50" t="s">
        <v>0</v>
      </c>
      <c r="C1" s="49"/>
      <c r="D1" s="50"/>
      <c r="E1" s="51"/>
      <c r="F1" s="51"/>
      <c r="G1" s="51"/>
      <c r="H1" s="51"/>
      <c r="I1" s="52"/>
      <c r="J1" s="52"/>
      <c r="K1" s="52"/>
    </row>
    <row r="2" spans="1:11">
      <c r="A2" s="49"/>
      <c r="B2" s="55"/>
      <c r="C2" s="54" t="s">
        <v>1</v>
      </c>
      <c r="D2" s="55"/>
      <c r="E2" s="51"/>
      <c r="F2" s="51"/>
      <c r="G2" s="51"/>
      <c r="H2" s="51"/>
      <c r="I2" s="52"/>
      <c r="J2" s="52"/>
      <c r="K2" s="52" t="s">
        <v>1012</v>
      </c>
    </row>
    <row r="3" spans="1:11">
      <c r="A3" s="49"/>
      <c r="B3" s="95"/>
      <c r="C3" s="51"/>
      <c r="D3" s="51"/>
      <c r="E3" s="51"/>
      <c r="F3" s="51"/>
      <c r="G3" s="51"/>
      <c r="H3" s="51"/>
      <c r="I3" s="52"/>
      <c r="J3" s="52"/>
      <c r="K3" s="52"/>
    </row>
    <row r="4" spans="1:11">
      <c r="A4" s="49"/>
      <c r="B4" s="96" t="s">
        <v>2</v>
      </c>
      <c r="C4" s="51"/>
      <c r="D4" s="51"/>
      <c r="E4" s="51"/>
      <c r="F4" s="51"/>
      <c r="G4" s="51"/>
      <c r="H4" s="56"/>
      <c r="I4" s="57"/>
      <c r="J4" s="57"/>
      <c r="K4" s="57"/>
    </row>
    <row r="5" spans="1:11">
      <c r="A5" s="49"/>
      <c r="B5" s="95"/>
      <c r="C5" s="51"/>
      <c r="D5" s="51"/>
      <c r="E5" s="51"/>
      <c r="F5" s="51"/>
      <c r="G5" s="51"/>
      <c r="H5" s="56"/>
      <c r="I5" s="57"/>
      <c r="J5" s="57"/>
      <c r="K5" s="57"/>
    </row>
    <row r="6" spans="1:11">
      <c r="A6" s="49"/>
      <c r="B6" s="95"/>
      <c r="C6" s="51"/>
      <c r="D6" s="51"/>
      <c r="E6" s="51"/>
      <c r="F6" s="51"/>
      <c r="G6" s="51"/>
      <c r="H6" s="51"/>
      <c r="I6" s="52"/>
      <c r="J6" s="52"/>
      <c r="K6" s="52"/>
    </row>
    <row r="7" spans="1:11">
      <c r="A7" s="97"/>
      <c r="B7" s="95"/>
      <c r="C7" s="51"/>
      <c r="D7" s="51"/>
      <c r="E7" s="58" t="s">
        <v>376</v>
      </c>
      <c r="F7" s="58"/>
      <c r="G7" s="59"/>
      <c r="H7" s="59"/>
      <c r="I7" s="60"/>
      <c r="J7" s="60"/>
      <c r="K7" s="60"/>
    </row>
    <row r="8" spans="1:11">
      <c r="A8" s="97"/>
      <c r="B8" s="95"/>
      <c r="C8" s="51"/>
      <c r="D8" s="51"/>
      <c r="E8" s="58" t="s">
        <v>377</v>
      </c>
      <c r="F8" s="58"/>
      <c r="G8" s="61"/>
      <c r="H8" s="61"/>
      <c r="I8" s="60"/>
      <c r="J8" s="60"/>
      <c r="K8" s="60"/>
    </row>
    <row r="9" spans="1:11">
      <c r="A9" s="97"/>
      <c r="B9" s="95"/>
      <c r="C9" s="51"/>
      <c r="D9" s="51"/>
      <c r="E9" s="58"/>
      <c r="F9" s="58"/>
      <c r="G9" s="58"/>
      <c r="H9" s="58"/>
      <c r="I9" s="60"/>
      <c r="J9" s="60"/>
      <c r="K9" s="60"/>
    </row>
    <row r="10" spans="1:11">
      <c r="A10" s="98"/>
      <c r="B10" s="173" t="s">
        <v>4</v>
      </c>
      <c r="C10" s="174" t="s">
        <v>5</v>
      </c>
      <c r="D10" s="175" t="s">
        <v>6</v>
      </c>
      <c r="E10" s="176" t="s">
        <v>7</v>
      </c>
      <c r="F10" s="176" t="s">
        <v>1010</v>
      </c>
      <c r="G10" s="176" t="s">
        <v>352</v>
      </c>
      <c r="H10" s="176" t="s">
        <v>9</v>
      </c>
      <c r="I10" s="176" t="s">
        <v>10</v>
      </c>
      <c r="J10" s="176" t="s">
        <v>11</v>
      </c>
      <c r="K10" s="176" t="s">
        <v>12</v>
      </c>
    </row>
    <row r="11" spans="1:11" s="101" customFormat="1">
      <c r="A11" s="100"/>
      <c r="B11" s="177">
        <v>1</v>
      </c>
      <c r="C11" s="178" t="s">
        <v>378</v>
      </c>
      <c r="D11" s="179" t="s">
        <v>14</v>
      </c>
      <c r="E11" s="180"/>
      <c r="F11" s="180"/>
      <c r="G11" s="181">
        <v>10</v>
      </c>
      <c r="H11" s="71"/>
      <c r="I11" s="72">
        <v>9.5</v>
      </c>
      <c r="J11" s="71">
        <f>H11*1.095</f>
        <v>0</v>
      </c>
      <c r="K11" s="73">
        <f>G11*J11</f>
        <v>0</v>
      </c>
    </row>
    <row r="12" spans="1:11" s="101" customFormat="1">
      <c r="A12" s="100"/>
      <c r="B12" s="177">
        <v>2</v>
      </c>
      <c r="C12" s="182" t="s">
        <v>379</v>
      </c>
      <c r="D12" s="68" t="s">
        <v>14</v>
      </c>
      <c r="E12" s="69"/>
      <c r="F12" s="69"/>
      <c r="G12" s="70">
        <v>60</v>
      </c>
      <c r="H12" s="71"/>
      <c r="I12" s="72">
        <v>9.5</v>
      </c>
      <c r="J12" s="71">
        <f t="shared" ref="J12:J42" si="0">H12*1.095</f>
        <v>0</v>
      </c>
      <c r="K12" s="73">
        <f t="shared" ref="K12:K42" si="1">G12*J12</f>
        <v>0</v>
      </c>
    </row>
    <row r="13" spans="1:11" s="101" customFormat="1">
      <c r="A13" s="100"/>
      <c r="B13" s="177">
        <v>3</v>
      </c>
      <c r="C13" s="182" t="s">
        <v>380</v>
      </c>
      <c r="D13" s="68" t="s">
        <v>14</v>
      </c>
      <c r="E13" s="172"/>
      <c r="F13" s="172"/>
      <c r="G13" s="70">
        <v>50</v>
      </c>
      <c r="H13" s="71"/>
      <c r="I13" s="72">
        <v>9.5</v>
      </c>
      <c r="J13" s="71">
        <f t="shared" si="0"/>
        <v>0</v>
      </c>
      <c r="K13" s="73">
        <f t="shared" si="1"/>
        <v>0</v>
      </c>
    </row>
    <row r="14" spans="1:11" s="101" customFormat="1">
      <c r="A14" s="100"/>
      <c r="B14" s="177">
        <v>4</v>
      </c>
      <c r="C14" s="182" t="s">
        <v>381</v>
      </c>
      <c r="D14" s="68" t="s">
        <v>14</v>
      </c>
      <c r="E14" s="172"/>
      <c r="F14" s="172"/>
      <c r="G14" s="70">
        <v>250</v>
      </c>
      <c r="H14" s="71"/>
      <c r="I14" s="72">
        <v>9.5</v>
      </c>
      <c r="J14" s="71">
        <f t="shared" si="0"/>
        <v>0</v>
      </c>
      <c r="K14" s="73">
        <f t="shared" si="1"/>
        <v>0</v>
      </c>
    </row>
    <row r="15" spans="1:11" s="101" customFormat="1">
      <c r="A15" s="100"/>
      <c r="B15" s="177">
        <v>5</v>
      </c>
      <c r="C15" s="182" t="s">
        <v>382</v>
      </c>
      <c r="D15" s="68" t="s">
        <v>14</v>
      </c>
      <c r="E15" s="172"/>
      <c r="F15" s="172"/>
      <c r="G15" s="70">
        <v>2</v>
      </c>
      <c r="H15" s="71"/>
      <c r="I15" s="72">
        <v>9.5</v>
      </c>
      <c r="J15" s="71">
        <f t="shared" si="0"/>
        <v>0</v>
      </c>
      <c r="K15" s="73">
        <f t="shared" si="1"/>
        <v>0</v>
      </c>
    </row>
    <row r="16" spans="1:11" s="101" customFormat="1">
      <c r="A16" s="100"/>
      <c r="B16" s="177">
        <v>6</v>
      </c>
      <c r="C16" s="182" t="s">
        <v>383</v>
      </c>
      <c r="D16" s="68" t="s">
        <v>14</v>
      </c>
      <c r="E16" s="172"/>
      <c r="F16" s="172"/>
      <c r="G16" s="70">
        <v>2</v>
      </c>
      <c r="H16" s="71"/>
      <c r="I16" s="72">
        <v>9.5</v>
      </c>
      <c r="J16" s="71">
        <f t="shared" si="0"/>
        <v>0</v>
      </c>
      <c r="K16" s="73">
        <f t="shared" si="1"/>
        <v>0</v>
      </c>
    </row>
    <row r="17" spans="1:11" s="101" customFormat="1">
      <c r="A17" s="100"/>
      <c r="B17" s="177">
        <v>7</v>
      </c>
      <c r="C17" s="182" t="s">
        <v>384</v>
      </c>
      <c r="D17" s="68" t="s">
        <v>14</v>
      </c>
      <c r="E17" s="172"/>
      <c r="F17" s="172"/>
      <c r="G17" s="70">
        <v>32</v>
      </c>
      <c r="H17" s="71"/>
      <c r="I17" s="72">
        <v>9.5</v>
      </c>
      <c r="J17" s="71">
        <f t="shared" si="0"/>
        <v>0</v>
      </c>
      <c r="K17" s="73">
        <f t="shared" si="1"/>
        <v>0</v>
      </c>
    </row>
    <row r="18" spans="1:11" s="101" customFormat="1">
      <c r="A18" s="100"/>
      <c r="B18" s="177">
        <v>8</v>
      </c>
      <c r="C18" s="182" t="s">
        <v>385</v>
      </c>
      <c r="D18" s="68" t="s">
        <v>14</v>
      </c>
      <c r="E18" s="172"/>
      <c r="F18" s="172"/>
      <c r="G18" s="70">
        <v>120</v>
      </c>
      <c r="H18" s="71"/>
      <c r="I18" s="72">
        <v>9.5</v>
      </c>
      <c r="J18" s="71">
        <f t="shared" si="0"/>
        <v>0</v>
      </c>
      <c r="K18" s="73">
        <f t="shared" si="1"/>
        <v>0</v>
      </c>
    </row>
    <row r="19" spans="1:11" s="101" customFormat="1">
      <c r="A19" s="100"/>
      <c r="B19" s="177">
        <v>9</v>
      </c>
      <c r="C19" s="182" t="s">
        <v>386</v>
      </c>
      <c r="D19" s="68" t="s">
        <v>14</v>
      </c>
      <c r="E19" s="172"/>
      <c r="F19" s="172"/>
      <c r="G19" s="70">
        <v>8</v>
      </c>
      <c r="H19" s="71"/>
      <c r="I19" s="72">
        <v>9.5</v>
      </c>
      <c r="J19" s="71">
        <f t="shared" si="0"/>
        <v>0</v>
      </c>
      <c r="K19" s="73">
        <f t="shared" si="1"/>
        <v>0</v>
      </c>
    </row>
    <row r="20" spans="1:11" s="101" customFormat="1">
      <c r="A20" s="100"/>
      <c r="B20" s="177">
        <v>10</v>
      </c>
      <c r="C20" s="182" t="s">
        <v>387</v>
      </c>
      <c r="D20" s="68" t="s">
        <v>14</v>
      </c>
      <c r="E20" s="172"/>
      <c r="F20" s="172"/>
      <c r="G20" s="70">
        <v>1</v>
      </c>
      <c r="H20" s="71"/>
      <c r="I20" s="72">
        <v>9.5</v>
      </c>
      <c r="J20" s="71">
        <f t="shared" si="0"/>
        <v>0</v>
      </c>
      <c r="K20" s="73">
        <f t="shared" si="1"/>
        <v>0</v>
      </c>
    </row>
    <row r="21" spans="1:11" s="101" customFormat="1">
      <c r="A21" s="100"/>
      <c r="B21" s="177">
        <v>11</v>
      </c>
      <c r="C21" s="182" t="s">
        <v>388</v>
      </c>
      <c r="D21" s="68" t="s">
        <v>14</v>
      </c>
      <c r="E21" s="172"/>
      <c r="F21" s="172"/>
      <c r="G21" s="70">
        <v>1</v>
      </c>
      <c r="H21" s="71"/>
      <c r="I21" s="72">
        <v>9.5</v>
      </c>
      <c r="J21" s="71">
        <f t="shared" si="0"/>
        <v>0</v>
      </c>
      <c r="K21" s="73">
        <f t="shared" si="1"/>
        <v>0</v>
      </c>
    </row>
    <row r="22" spans="1:11" s="101" customFormat="1">
      <c r="A22" s="100"/>
      <c r="B22" s="177">
        <v>12</v>
      </c>
      <c r="C22" s="182" t="s">
        <v>389</v>
      </c>
      <c r="D22" s="68" t="s">
        <v>14</v>
      </c>
      <c r="E22" s="172"/>
      <c r="F22" s="172"/>
      <c r="G22" s="70">
        <v>100</v>
      </c>
      <c r="H22" s="71"/>
      <c r="I22" s="72">
        <v>9.5</v>
      </c>
      <c r="J22" s="71">
        <f t="shared" si="0"/>
        <v>0</v>
      </c>
      <c r="K22" s="73">
        <f t="shared" si="1"/>
        <v>0</v>
      </c>
    </row>
    <row r="23" spans="1:11" s="101" customFormat="1">
      <c r="A23" s="100"/>
      <c r="B23" s="177">
        <v>13</v>
      </c>
      <c r="C23" s="182" t="s">
        <v>390</v>
      </c>
      <c r="D23" s="68" t="s">
        <v>14</v>
      </c>
      <c r="E23" s="172"/>
      <c r="F23" s="172"/>
      <c r="G23" s="70">
        <v>250</v>
      </c>
      <c r="H23" s="71"/>
      <c r="I23" s="72">
        <v>9.5</v>
      </c>
      <c r="J23" s="71">
        <f t="shared" si="0"/>
        <v>0</v>
      </c>
      <c r="K23" s="73">
        <f t="shared" si="1"/>
        <v>0</v>
      </c>
    </row>
    <row r="24" spans="1:11" s="101" customFormat="1">
      <c r="A24" s="100"/>
      <c r="B24" s="177">
        <v>14</v>
      </c>
      <c r="C24" s="182" t="s">
        <v>391</v>
      </c>
      <c r="D24" s="68" t="s">
        <v>14</v>
      </c>
      <c r="E24" s="172"/>
      <c r="F24" s="172"/>
      <c r="G24" s="70">
        <v>200</v>
      </c>
      <c r="H24" s="71"/>
      <c r="I24" s="72">
        <v>9.5</v>
      </c>
      <c r="J24" s="71">
        <f t="shared" si="0"/>
        <v>0</v>
      </c>
      <c r="K24" s="73">
        <f t="shared" si="1"/>
        <v>0</v>
      </c>
    </row>
    <row r="25" spans="1:11" s="101" customFormat="1">
      <c r="A25" s="100"/>
      <c r="B25" s="177">
        <v>15</v>
      </c>
      <c r="C25" s="182" t="s">
        <v>392</v>
      </c>
      <c r="D25" s="68" t="s">
        <v>14</v>
      </c>
      <c r="E25" s="172"/>
      <c r="F25" s="172"/>
      <c r="G25" s="70">
        <v>30</v>
      </c>
      <c r="H25" s="76"/>
      <c r="I25" s="72">
        <v>9.5</v>
      </c>
      <c r="J25" s="71">
        <f t="shared" si="0"/>
        <v>0</v>
      </c>
      <c r="K25" s="73">
        <f t="shared" si="1"/>
        <v>0</v>
      </c>
    </row>
    <row r="26" spans="1:11" s="101" customFormat="1">
      <c r="A26" s="100"/>
      <c r="B26" s="177">
        <v>16</v>
      </c>
      <c r="C26" s="182" t="s">
        <v>393</v>
      </c>
      <c r="D26" s="68" t="s">
        <v>14</v>
      </c>
      <c r="E26" s="172"/>
      <c r="F26" s="172"/>
      <c r="G26" s="70">
        <v>5</v>
      </c>
      <c r="H26" s="76"/>
      <c r="I26" s="72">
        <v>9.5</v>
      </c>
      <c r="J26" s="71">
        <f t="shared" si="0"/>
        <v>0</v>
      </c>
      <c r="K26" s="73">
        <f t="shared" si="1"/>
        <v>0</v>
      </c>
    </row>
    <row r="27" spans="1:11" s="101" customFormat="1">
      <c r="A27" s="100"/>
      <c r="B27" s="177">
        <v>17</v>
      </c>
      <c r="C27" s="182" t="s">
        <v>394</v>
      </c>
      <c r="D27" s="68" t="s">
        <v>14</v>
      </c>
      <c r="E27" s="172"/>
      <c r="F27" s="172"/>
      <c r="G27" s="70">
        <v>5</v>
      </c>
      <c r="H27" s="76"/>
      <c r="I27" s="72">
        <v>9.5</v>
      </c>
      <c r="J27" s="71">
        <f t="shared" si="0"/>
        <v>0</v>
      </c>
      <c r="K27" s="73">
        <f t="shared" si="1"/>
        <v>0</v>
      </c>
    </row>
    <row r="28" spans="1:11" s="101" customFormat="1">
      <c r="A28" s="100"/>
      <c r="B28" s="177">
        <v>18</v>
      </c>
      <c r="C28" s="182" t="s">
        <v>395</v>
      </c>
      <c r="D28" s="68" t="s">
        <v>14</v>
      </c>
      <c r="E28" s="172"/>
      <c r="F28" s="172"/>
      <c r="G28" s="70">
        <v>2</v>
      </c>
      <c r="H28" s="76"/>
      <c r="I28" s="72">
        <v>9.5</v>
      </c>
      <c r="J28" s="71">
        <f t="shared" si="0"/>
        <v>0</v>
      </c>
      <c r="K28" s="73">
        <f t="shared" si="1"/>
        <v>0</v>
      </c>
    </row>
    <row r="29" spans="1:11" s="101" customFormat="1">
      <c r="A29" s="100"/>
      <c r="B29" s="177">
        <v>19</v>
      </c>
      <c r="C29" s="182" t="s">
        <v>396</v>
      </c>
      <c r="D29" s="68" t="s">
        <v>14</v>
      </c>
      <c r="E29" s="172"/>
      <c r="F29" s="172"/>
      <c r="G29" s="70">
        <v>400</v>
      </c>
      <c r="H29" s="76"/>
      <c r="I29" s="72">
        <v>9.5</v>
      </c>
      <c r="J29" s="71">
        <f t="shared" si="0"/>
        <v>0</v>
      </c>
      <c r="K29" s="73">
        <f t="shared" si="1"/>
        <v>0</v>
      </c>
    </row>
    <row r="30" spans="1:11" s="101" customFormat="1">
      <c r="A30" s="100"/>
      <c r="B30" s="177">
        <v>20</v>
      </c>
      <c r="C30" s="182" t="s">
        <v>397</v>
      </c>
      <c r="D30" s="68" t="s">
        <v>14</v>
      </c>
      <c r="E30" s="172"/>
      <c r="F30" s="172"/>
      <c r="G30" s="70">
        <v>100</v>
      </c>
      <c r="H30" s="76"/>
      <c r="I30" s="72">
        <v>9.5</v>
      </c>
      <c r="J30" s="71">
        <f t="shared" si="0"/>
        <v>0</v>
      </c>
      <c r="K30" s="73">
        <f t="shared" si="1"/>
        <v>0</v>
      </c>
    </row>
    <row r="31" spans="1:11" s="101" customFormat="1">
      <c r="A31" s="100"/>
      <c r="B31" s="177">
        <v>21</v>
      </c>
      <c r="C31" s="182" t="s">
        <v>398</v>
      </c>
      <c r="D31" s="68" t="s">
        <v>14</v>
      </c>
      <c r="E31" s="172"/>
      <c r="F31" s="172"/>
      <c r="G31" s="70">
        <v>100</v>
      </c>
      <c r="H31" s="76"/>
      <c r="I31" s="72">
        <v>9.5</v>
      </c>
      <c r="J31" s="71">
        <f t="shared" si="0"/>
        <v>0</v>
      </c>
      <c r="K31" s="73">
        <f t="shared" si="1"/>
        <v>0</v>
      </c>
    </row>
    <row r="32" spans="1:11" s="101" customFormat="1">
      <c r="A32" s="100"/>
      <c r="B32" s="177">
        <v>22</v>
      </c>
      <c r="C32" s="182" t="s">
        <v>399</v>
      </c>
      <c r="D32" s="68" t="s">
        <v>14</v>
      </c>
      <c r="E32" s="172"/>
      <c r="F32" s="172"/>
      <c r="G32" s="70">
        <v>30</v>
      </c>
      <c r="H32" s="71"/>
      <c r="I32" s="72">
        <v>9.5</v>
      </c>
      <c r="J32" s="71">
        <f t="shared" si="0"/>
        <v>0</v>
      </c>
      <c r="K32" s="73">
        <f t="shared" si="1"/>
        <v>0</v>
      </c>
    </row>
    <row r="33" spans="1:11" s="101" customFormat="1">
      <c r="A33" s="100"/>
      <c r="B33" s="177">
        <v>23</v>
      </c>
      <c r="C33" s="182" t="s">
        <v>400</v>
      </c>
      <c r="D33" s="68" t="s">
        <v>14</v>
      </c>
      <c r="E33" s="172"/>
      <c r="F33" s="172"/>
      <c r="G33" s="70">
        <v>20</v>
      </c>
      <c r="H33" s="71"/>
      <c r="I33" s="72">
        <v>9.5</v>
      </c>
      <c r="J33" s="71">
        <f t="shared" si="0"/>
        <v>0</v>
      </c>
      <c r="K33" s="73">
        <f t="shared" si="1"/>
        <v>0</v>
      </c>
    </row>
    <row r="34" spans="1:11" s="101" customFormat="1">
      <c r="A34" s="100"/>
      <c r="B34" s="177">
        <v>24</v>
      </c>
      <c r="C34" s="182" t="s">
        <v>401</v>
      </c>
      <c r="D34" s="68" t="s">
        <v>14</v>
      </c>
      <c r="E34" s="172"/>
      <c r="F34" s="172"/>
      <c r="G34" s="70">
        <v>1</v>
      </c>
      <c r="H34" s="71"/>
      <c r="I34" s="72">
        <v>9.5</v>
      </c>
      <c r="J34" s="71">
        <f t="shared" si="0"/>
        <v>0</v>
      </c>
      <c r="K34" s="73">
        <f t="shared" si="1"/>
        <v>0</v>
      </c>
    </row>
    <row r="35" spans="1:11" s="101" customFormat="1">
      <c r="A35" s="100"/>
      <c r="B35" s="177">
        <v>25</v>
      </c>
      <c r="C35" s="182" t="s">
        <v>402</v>
      </c>
      <c r="D35" s="68" t="s">
        <v>14</v>
      </c>
      <c r="E35" s="172"/>
      <c r="F35" s="172"/>
      <c r="G35" s="70">
        <v>150</v>
      </c>
      <c r="H35" s="71"/>
      <c r="I35" s="72">
        <v>9.5</v>
      </c>
      <c r="J35" s="71">
        <f t="shared" si="0"/>
        <v>0</v>
      </c>
      <c r="K35" s="73">
        <f t="shared" si="1"/>
        <v>0</v>
      </c>
    </row>
    <row r="36" spans="1:11" s="101" customFormat="1">
      <c r="A36" s="100"/>
      <c r="B36" s="177">
        <v>26</v>
      </c>
      <c r="C36" s="182" t="s">
        <v>403</v>
      </c>
      <c r="D36" s="68" t="s">
        <v>14</v>
      </c>
      <c r="E36" s="172"/>
      <c r="F36" s="172"/>
      <c r="G36" s="70">
        <v>10</v>
      </c>
      <c r="H36" s="71"/>
      <c r="I36" s="72">
        <v>9.5</v>
      </c>
      <c r="J36" s="71">
        <f t="shared" si="0"/>
        <v>0</v>
      </c>
      <c r="K36" s="73">
        <f t="shared" si="1"/>
        <v>0</v>
      </c>
    </row>
    <row r="37" spans="1:11" s="101" customFormat="1">
      <c r="A37" s="100"/>
      <c r="B37" s="177">
        <v>27</v>
      </c>
      <c r="C37" s="182" t="s">
        <v>404</v>
      </c>
      <c r="D37" s="68" t="s">
        <v>14</v>
      </c>
      <c r="E37" s="172"/>
      <c r="F37" s="172"/>
      <c r="G37" s="70">
        <v>1</v>
      </c>
      <c r="H37" s="71"/>
      <c r="I37" s="72">
        <v>9.5</v>
      </c>
      <c r="J37" s="71">
        <f t="shared" si="0"/>
        <v>0</v>
      </c>
      <c r="K37" s="73">
        <f t="shared" si="1"/>
        <v>0</v>
      </c>
    </row>
    <row r="38" spans="1:11" s="101" customFormat="1">
      <c r="A38" s="100"/>
      <c r="B38" s="177">
        <v>28</v>
      </c>
      <c r="C38" s="182" t="s">
        <v>405</v>
      </c>
      <c r="D38" s="68" t="s">
        <v>14</v>
      </c>
      <c r="E38" s="172"/>
      <c r="F38" s="172"/>
      <c r="G38" s="70">
        <v>1</v>
      </c>
      <c r="H38" s="71"/>
      <c r="I38" s="72">
        <v>9.5</v>
      </c>
      <c r="J38" s="71">
        <f t="shared" si="0"/>
        <v>0</v>
      </c>
      <c r="K38" s="73">
        <f t="shared" si="1"/>
        <v>0</v>
      </c>
    </row>
    <row r="39" spans="1:11" s="101" customFormat="1">
      <c r="A39" s="100"/>
      <c r="B39" s="177">
        <v>29</v>
      </c>
      <c r="C39" s="182" t="s">
        <v>406</v>
      </c>
      <c r="D39" s="68" t="s">
        <v>14</v>
      </c>
      <c r="E39" s="172"/>
      <c r="F39" s="172"/>
      <c r="G39" s="70">
        <v>5</v>
      </c>
      <c r="H39" s="71"/>
      <c r="I39" s="72">
        <v>9.5</v>
      </c>
      <c r="J39" s="71">
        <f t="shared" si="0"/>
        <v>0</v>
      </c>
      <c r="K39" s="73">
        <f t="shared" si="1"/>
        <v>0</v>
      </c>
    </row>
    <row r="40" spans="1:11" s="101" customFormat="1">
      <c r="A40" s="100"/>
      <c r="B40" s="177">
        <v>30</v>
      </c>
      <c r="C40" s="182" t="s">
        <v>407</v>
      </c>
      <c r="D40" s="68" t="s">
        <v>14</v>
      </c>
      <c r="E40" s="172"/>
      <c r="F40" s="172"/>
      <c r="G40" s="70">
        <v>2</v>
      </c>
      <c r="H40" s="71"/>
      <c r="I40" s="72">
        <v>9.5</v>
      </c>
      <c r="J40" s="71">
        <f t="shared" si="0"/>
        <v>0</v>
      </c>
      <c r="K40" s="73">
        <f t="shared" si="1"/>
        <v>0</v>
      </c>
    </row>
    <row r="41" spans="1:11" s="101" customFormat="1">
      <c r="A41" s="100"/>
      <c r="B41" s="177">
        <v>31</v>
      </c>
      <c r="C41" s="182" t="s">
        <v>408</v>
      </c>
      <c r="D41" s="68" t="s">
        <v>14</v>
      </c>
      <c r="E41" s="172"/>
      <c r="F41" s="172"/>
      <c r="G41" s="70">
        <v>300</v>
      </c>
      <c r="H41" s="71"/>
      <c r="I41" s="72">
        <v>9.5</v>
      </c>
      <c r="J41" s="71">
        <f t="shared" si="0"/>
        <v>0</v>
      </c>
      <c r="K41" s="73">
        <f t="shared" si="1"/>
        <v>0</v>
      </c>
    </row>
    <row r="42" spans="1:11" s="101" customFormat="1">
      <c r="A42" s="88"/>
      <c r="B42" s="177">
        <v>32</v>
      </c>
      <c r="C42" s="183" t="s">
        <v>409</v>
      </c>
      <c r="D42" s="68" t="s">
        <v>14</v>
      </c>
      <c r="E42" s="172"/>
      <c r="F42" s="172"/>
      <c r="G42" s="70">
        <v>300</v>
      </c>
      <c r="H42" s="71"/>
      <c r="I42" s="72">
        <v>9.5</v>
      </c>
      <c r="J42" s="71">
        <f t="shared" si="0"/>
        <v>0</v>
      </c>
      <c r="K42" s="73">
        <f t="shared" si="1"/>
        <v>0</v>
      </c>
    </row>
    <row r="43" spans="1:11">
      <c r="A43" s="98"/>
      <c r="B43" s="184"/>
      <c r="C43" s="185" t="s">
        <v>410</v>
      </c>
      <c r="D43" s="186"/>
      <c r="E43" s="186"/>
      <c r="F43" s="186"/>
      <c r="G43" s="188">
        <f>SUM(G11:G42)</f>
        <v>2548</v>
      </c>
      <c r="H43" s="186"/>
      <c r="I43" s="186"/>
      <c r="J43" s="186"/>
      <c r="K43" s="187">
        <f>SUM(K11:K42)</f>
        <v>0</v>
      </c>
    </row>
    <row r="44" spans="1:11">
      <c r="A44" s="85"/>
      <c r="B44" s="85"/>
      <c r="C44" s="84"/>
      <c r="D44" s="85"/>
      <c r="E44" s="85"/>
      <c r="F44" s="85"/>
      <c r="G44" s="85"/>
      <c r="H44" s="85"/>
      <c r="I44" s="85"/>
      <c r="J44" s="85"/>
      <c r="K44" s="85"/>
    </row>
    <row r="45" spans="1:11">
      <c r="A45" s="85"/>
      <c r="B45" s="85"/>
      <c r="D45" s="88"/>
      <c r="E45" s="85"/>
      <c r="F45" s="85"/>
      <c r="G45" s="85"/>
      <c r="H45" s="85"/>
      <c r="I45" s="85"/>
      <c r="J45" s="85"/>
      <c r="K45" s="85"/>
    </row>
    <row r="46" spans="1:11">
      <c r="A46" s="85"/>
      <c r="B46" s="88" t="s">
        <v>58</v>
      </c>
      <c r="C46" s="88"/>
      <c r="E46" s="90" t="s">
        <v>59</v>
      </c>
      <c r="F46" s="90"/>
      <c r="G46" s="85"/>
      <c r="H46" s="85"/>
      <c r="I46" s="85" t="s">
        <v>60</v>
      </c>
      <c r="J46" s="85"/>
      <c r="K46" s="85"/>
    </row>
  </sheetData>
  <protectedRanges>
    <protectedRange sqref="C46" name="Obseg4"/>
    <protectedRange sqref="H43 H11:H41" name="Obseg3"/>
    <protectedRange sqref="E43:F43 E12:F41" name="Obseg2"/>
    <protectedRange sqref="C4:C5" name="Obseg1"/>
  </protectedRange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5597-FD58-4EC8-8DFB-7287E9AA0F4A}">
  <dimension ref="A1:M79"/>
  <sheetViews>
    <sheetView workbookViewId="0">
      <selection activeCell="K3" sqref="K3"/>
    </sheetView>
  </sheetViews>
  <sheetFormatPr baseColWidth="10" defaultColWidth="8.83203125" defaultRowHeight="15"/>
  <cols>
    <col min="1" max="1" width="2.6640625" style="89" customWidth="1"/>
    <col min="2" max="2" width="4.33203125" style="89" customWidth="1"/>
    <col min="3" max="3" width="61.33203125" style="87" customWidth="1"/>
    <col min="4" max="4" width="4.5" style="89" customWidth="1"/>
    <col min="5" max="5" width="40.6640625" style="89" customWidth="1"/>
    <col min="6" max="6" width="20.83203125" style="89" customWidth="1"/>
    <col min="7" max="7" width="12.83203125" style="89" bestFit="1" customWidth="1"/>
    <col min="8" max="8" width="13.6640625" style="89" customWidth="1"/>
    <col min="9" max="9" width="7.5" style="89" customWidth="1"/>
    <col min="10" max="10" width="13.6640625" style="89" customWidth="1"/>
    <col min="11" max="11" width="16.6640625" style="89" customWidth="1"/>
  </cols>
  <sheetData>
    <row r="1" spans="1:11">
      <c r="A1" s="49"/>
      <c r="B1" s="189" t="s">
        <v>0</v>
      </c>
      <c r="C1" s="89"/>
      <c r="D1" s="50"/>
      <c r="E1" s="51"/>
      <c r="F1" s="51"/>
      <c r="G1" s="51"/>
      <c r="H1" s="51"/>
      <c r="I1" s="52"/>
      <c r="J1" s="52"/>
      <c r="K1" s="52"/>
    </row>
    <row r="2" spans="1:11">
      <c r="A2" s="49"/>
      <c r="B2" s="55"/>
      <c r="C2" s="54" t="s">
        <v>1</v>
      </c>
      <c r="D2" s="55"/>
      <c r="E2" s="51"/>
      <c r="F2" s="51"/>
      <c r="G2" s="51"/>
      <c r="H2" s="51"/>
      <c r="I2" s="52"/>
      <c r="J2" s="52"/>
      <c r="K2" s="52" t="s">
        <v>1012</v>
      </c>
    </row>
    <row r="3" spans="1:11">
      <c r="A3" s="49"/>
      <c r="B3" s="165"/>
      <c r="C3" s="112"/>
      <c r="D3" s="51"/>
      <c r="E3" s="51"/>
      <c r="F3" s="51"/>
      <c r="G3" s="51"/>
      <c r="H3" s="51"/>
      <c r="I3" s="52"/>
      <c r="J3" s="52"/>
      <c r="K3" s="52"/>
    </row>
    <row r="4" spans="1:11">
      <c r="A4" s="49"/>
      <c r="B4" s="167" t="s">
        <v>2</v>
      </c>
      <c r="C4" s="112"/>
      <c r="D4" s="51"/>
      <c r="E4" s="51"/>
      <c r="F4" s="51"/>
      <c r="G4" s="51"/>
      <c r="H4" s="56"/>
      <c r="I4" s="57"/>
      <c r="J4" s="57"/>
      <c r="K4" s="57"/>
    </row>
    <row r="5" spans="1:11">
      <c r="A5" s="49"/>
      <c r="B5" s="165"/>
      <c r="C5" s="112"/>
      <c r="D5" s="51"/>
      <c r="E5" s="51"/>
      <c r="F5" s="51"/>
      <c r="G5" s="51"/>
      <c r="H5" s="56"/>
      <c r="I5" s="57"/>
      <c r="J5" s="57"/>
      <c r="K5" s="57"/>
    </row>
    <row r="6" spans="1:11">
      <c r="A6" s="49"/>
      <c r="B6" s="165"/>
      <c r="C6" s="112"/>
      <c r="D6" s="51"/>
      <c r="E6" s="51"/>
      <c r="F6" s="51"/>
      <c r="G6" s="51"/>
      <c r="H6" s="51"/>
      <c r="I6" s="52"/>
      <c r="J6" s="52"/>
      <c r="K6" s="52"/>
    </row>
    <row r="7" spans="1:11">
      <c r="A7" s="97"/>
      <c r="B7" s="165"/>
      <c r="C7" s="112"/>
      <c r="D7" s="51"/>
      <c r="E7" s="58" t="s">
        <v>376</v>
      </c>
      <c r="F7" s="58"/>
      <c r="G7" s="59"/>
      <c r="H7" s="59"/>
      <c r="I7" s="60"/>
      <c r="J7" s="60"/>
      <c r="K7" s="60"/>
    </row>
    <row r="8" spans="1:11">
      <c r="A8" s="97"/>
      <c r="B8" s="165"/>
      <c r="C8" s="112"/>
      <c r="D8" s="51"/>
      <c r="E8" s="58" t="s">
        <v>411</v>
      </c>
      <c r="F8" s="58"/>
      <c r="G8" s="61"/>
      <c r="H8" s="61"/>
      <c r="I8" s="60"/>
      <c r="J8" s="60"/>
      <c r="K8" s="60"/>
    </row>
    <row r="9" spans="1:11">
      <c r="A9" s="97"/>
      <c r="B9" s="165"/>
      <c r="C9" s="112"/>
      <c r="D9" s="51"/>
      <c r="E9" s="58"/>
      <c r="F9" s="58"/>
      <c r="G9" s="58"/>
      <c r="H9" s="58"/>
      <c r="I9" s="60"/>
      <c r="J9" s="60"/>
      <c r="K9" s="60"/>
    </row>
    <row r="10" spans="1:11">
      <c r="A10" s="98"/>
      <c r="B10" s="173" t="s">
        <v>4</v>
      </c>
      <c r="C10" s="174" t="s">
        <v>5</v>
      </c>
      <c r="D10" s="175" t="s">
        <v>6</v>
      </c>
      <c r="E10" s="176" t="s">
        <v>7</v>
      </c>
      <c r="F10" s="176" t="s">
        <v>1010</v>
      </c>
      <c r="G10" s="176" t="s">
        <v>88</v>
      </c>
      <c r="H10" s="176" t="s">
        <v>9</v>
      </c>
      <c r="I10" s="176" t="s">
        <v>10</v>
      </c>
      <c r="J10" s="176" t="s">
        <v>11</v>
      </c>
      <c r="K10" s="176" t="s">
        <v>12</v>
      </c>
    </row>
    <row r="11" spans="1:11">
      <c r="A11" s="98"/>
      <c r="B11" s="171">
        <v>1</v>
      </c>
      <c r="C11" s="190" t="s">
        <v>412</v>
      </c>
      <c r="D11" s="68" t="s">
        <v>14</v>
      </c>
      <c r="E11" s="69"/>
      <c r="F11" s="69"/>
      <c r="G11" s="70">
        <v>30</v>
      </c>
      <c r="H11" s="71"/>
      <c r="I11" s="72">
        <v>9.5</v>
      </c>
      <c r="J11" s="71">
        <f t="shared" ref="J11:J74" si="0">H11*1.095</f>
        <v>0</v>
      </c>
      <c r="K11" s="73">
        <f t="shared" ref="K11:K74" si="1">G11*J11</f>
        <v>0</v>
      </c>
    </row>
    <row r="12" spans="1:11">
      <c r="A12" s="98"/>
      <c r="B12" s="171">
        <v>2</v>
      </c>
      <c r="C12" s="190" t="s">
        <v>413</v>
      </c>
      <c r="D12" s="68" t="s">
        <v>14</v>
      </c>
      <c r="E12" s="172"/>
      <c r="F12" s="172"/>
      <c r="G12" s="70">
        <v>20</v>
      </c>
      <c r="H12" s="71"/>
      <c r="I12" s="72">
        <v>9.5</v>
      </c>
      <c r="J12" s="71">
        <f t="shared" si="0"/>
        <v>0</v>
      </c>
      <c r="K12" s="73">
        <f t="shared" si="1"/>
        <v>0</v>
      </c>
    </row>
    <row r="13" spans="1:11">
      <c r="A13" s="98"/>
      <c r="B13" s="171">
        <v>3</v>
      </c>
      <c r="C13" s="190" t="s">
        <v>414</v>
      </c>
      <c r="D13" s="68" t="s">
        <v>14</v>
      </c>
      <c r="E13" s="172"/>
      <c r="F13" s="172"/>
      <c r="G13" s="70">
        <v>5</v>
      </c>
      <c r="H13" s="71"/>
      <c r="I13" s="72">
        <v>9.5</v>
      </c>
      <c r="J13" s="71">
        <f t="shared" si="0"/>
        <v>0</v>
      </c>
      <c r="K13" s="73">
        <f t="shared" si="1"/>
        <v>0</v>
      </c>
    </row>
    <row r="14" spans="1:11">
      <c r="A14" s="98"/>
      <c r="B14" s="171">
        <v>4</v>
      </c>
      <c r="C14" s="190" t="s">
        <v>415</v>
      </c>
      <c r="D14" s="68" t="s">
        <v>14</v>
      </c>
      <c r="E14" s="172"/>
      <c r="F14" s="172"/>
      <c r="G14" s="70">
        <v>30</v>
      </c>
      <c r="H14" s="71"/>
      <c r="I14" s="72">
        <v>9.5</v>
      </c>
      <c r="J14" s="71">
        <f t="shared" si="0"/>
        <v>0</v>
      </c>
      <c r="K14" s="73">
        <f t="shared" si="1"/>
        <v>0</v>
      </c>
    </row>
    <row r="15" spans="1:11">
      <c r="A15" s="98"/>
      <c r="B15" s="171">
        <v>5</v>
      </c>
      <c r="C15" s="190" t="s">
        <v>416</v>
      </c>
      <c r="D15" s="68" t="s">
        <v>14</v>
      </c>
      <c r="E15" s="172"/>
      <c r="F15" s="172"/>
      <c r="G15" s="70">
        <v>25</v>
      </c>
      <c r="H15" s="71"/>
      <c r="I15" s="72">
        <v>9.5</v>
      </c>
      <c r="J15" s="71">
        <f t="shared" si="0"/>
        <v>0</v>
      </c>
      <c r="K15" s="73">
        <f t="shared" si="1"/>
        <v>0</v>
      </c>
    </row>
    <row r="16" spans="1:11">
      <c r="A16" s="98"/>
      <c r="B16" s="171">
        <v>6</v>
      </c>
      <c r="C16" s="190" t="s">
        <v>417</v>
      </c>
      <c r="D16" s="68" t="s">
        <v>14</v>
      </c>
      <c r="E16" s="172"/>
      <c r="F16" s="172"/>
      <c r="G16" s="70">
        <v>20</v>
      </c>
      <c r="H16" s="71"/>
      <c r="I16" s="72">
        <v>9.5</v>
      </c>
      <c r="J16" s="71">
        <f t="shared" si="0"/>
        <v>0</v>
      </c>
      <c r="K16" s="73">
        <f t="shared" si="1"/>
        <v>0</v>
      </c>
    </row>
    <row r="17" spans="1:11">
      <c r="A17" s="98"/>
      <c r="B17" s="171">
        <v>7</v>
      </c>
      <c r="C17" s="190" t="s">
        <v>418</v>
      </c>
      <c r="D17" s="68" t="s">
        <v>14</v>
      </c>
      <c r="E17" s="172"/>
      <c r="F17" s="172"/>
      <c r="G17" s="70">
        <v>6</v>
      </c>
      <c r="H17" s="71"/>
      <c r="I17" s="72">
        <v>9.5</v>
      </c>
      <c r="J17" s="71">
        <f t="shared" si="0"/>
        <v>0</v>
      </c>
      <c r="K17" s="73">
        <f t="shared" si="1"/>
        <v>0</v>
      </c>
    </row>
    <row r="18" spans="1:11">
      <c r="A18" s="98"/>
      <c r="B18" s="171">
        <v>8</v>
      </c>
      <c r="C18" s="190" t="s">
        <v>419</v>
      </c>
      <c r="D18" s="68" t="s">
        <v>14</v>
      </c>
      <c r="E18" s="172"/>
      <c r="F18" s="172"/>
      <c r="G18" s="75">
        <v>3</v>
      </c>
      <c r="H18" s="71"/>
      <c r="I18" s="72">
        <v>9.5</v>
      </c>
      <c r="J18" s="71">
        <f t="shared" si="0"/>
        <v>0</v>
      </c>
      <c r="K18" s="73">
        <f t="shared" si="1"/>
        <v>0</v>
      </c>
    </row>
    <row r="19" spans="1:11">
      <c r="A19" s="98"/>
      <c r="B19" s="171">
        <v>9</v>
      </c>
      <c r="C19" s="190" t="s">
        <v>420</v>
      </c>
      <c r="D19" s="68" t="s">
        <v>14</v>
      </c>
      <c r="E19" s="172"/>
      <c r="F19" s="172"/>
      <c r="G19" s="70">
        <v>10</v>
      </c>
      <c r="H19" s="71"/>
      <c r="I19" s="72">
        <v>9.5</v>
      </c>
      <c r="J19" s="71">
        <f t="shared" si="0"/>
        <v>0</v>
      </c>
      <c r="K19" s="73">
        <f t="shared" si="1"/>
        <v>0</v>
      </c>
    </row>
    <row r="20" spans="1:11">
      <c r="A20" s="98"/>
      <c r="B20" s="171">
        <v>10</v>
      </c>
      <c r="C20" s="190" t="s">
        <v>421</v>
      </c>
      <c r="D20" s="68" t="s">
        <v>14</v>
      </c>
      <c r="E20" s="172"/>
      <c r="F20" s="172"/>
      <c r="G20" s="75">
        <v>5</v>
      </c>
      <c r="H20" s="71"/>
      <c r="I20" s="72">
        <v>9.5</v>
      </c>
      <c r="J20" s="71">
        <f t="shared" si="0"/>
        <v>0</v>
      </c>
      <c r="K20" s="73">
        <f t="shared" si="1"/>
        <v>0</v>
      </c>
    </row>
    <row r="21" spans="1:11">
      <c r="A21" s="98"/>
      <c r="B21" s="171">
        <v>11</v>
      </c>
      <c r="C21" s="190" t="s">
        <v>422</v>
      </c>
      <c r="D21" s="68" t="s">
        <v>14</v>
      </c>
      <c r="E21" s="172"/>
      <c r="F21" s="172"/>
      <c r="G21" s="75">
        <v>5</v>
      </c>
      <c r="H21" s="71"/>
      <c r="I21" s="72">
        <v>9.5</v>
      </c>
      <c r="J21" s="71">
        <f t="shared" si="0"/>
        <v>0</v>
      </c>
      <c r="K21" s="73">
        <f t="shared" si="1"/>
        <v>0</v>
      </c>
    </row>
    <row r="22" spans="1:11">
      <c r="A22" s="98"/>
      <c r="B22" s="171">
        <v>12</v>
      </c>
      <c r="C22" s="190" t="s">
        <v>423</v>
      </c>
      <c r="D22" s="68" t="s">
        <v>14</v>
      </c>
      <c r="E22" s="172"/>
      <c r="F22" s="172"/>
      <c r="G22" s="75">
        <v>5</v>
      </c>
      <c r="H22" s="71"/>
      <c r="I22" s="72">
        <v>9.5</v>
      </c>
      <c r="J22" s="71">
        <f t="shared" si="0"/>
        <v>0</v>
      </c>
      <c r="K22" s="73">
        <f t="shared" si="1"/>
        <v>0</v>
      </c>
    </row>
    <row r="23" spans="1:11">
      <c r="A23" s="98"/>
      <c r="B23" s="171">
        <v>13</v>
      </c>
      <c r="C23" s="190" t="s">
        <v>424</v>
      </c>
      <c r="D23" s="68" t="s">
        <v>14</v>
      </c>
      <c r="E23" s="172"/>
      <c r="F23" s="172"/>
      <c r="G23" s="70">
        <v>5</v>
      </c>
      <c r="H23" s="71"/>
      <c r="I23" s="72">
        <v>9.5</v>
      </c>
      <c r="J23" s="71">
        <f t="shared" si="0"/>
        <v>0</v>
      </c>
      <c r="K23" s="73">
        <f t="shared" si="1"/>
        <v>0</v>
      </c>
    </row>
    <row r="24" spans="1:11">
      <c r="A24" s="98"/>
      <c r="B24" s="171">
        <v>14</v>
      </c>
      <c r="C24" s="190" t="s">
        <v>425</v>
      </c>
      <c r="D24" s="68" t="s">
        <v>14</v>
      </c>
      <c r="E24" s="172"/>
      <c r="F24" s="172"/>
      <c r="G24" s="70">
        <v>20</v>
      </c>
      <c r="H24" s="71"/>
      <c r="I24" s="72">
        <v>9.5</v>
      </c>
      <c r="J24" s="71">
        <f t="shared" si="0"/>
        <v>0</v>
      </c>
      <c r="K24" s="73">
        <f t="shared" si="1"/>
        <v>0</v>
      </c>
    </row>
    <row r="25" spans="1:11">
      <c r="A25" s="98"/>
      <c r="B25" s="171">
        <v>15</v>
      </c>
      <c r="C25" s="190" t="s">
        <v>426</v>
      </c>
      <c r="D25" s="68" t="s">
        <v>14</v>
      </c>
      <c r="E25" s="172"/>
      <c r="F25" s="172"/>
      <c r="G25" s="70">
        <v>3</v>
      </c>
      <c r="H25" s="71"/>
      <c r="I25" s="72">
        <v>9.5</v>
      </c>
      <c r="J25" s="71">
        <f t="shared" si="0"/>
        <v>0</v>
      </c>
      <c r="K25" s="73">
        <f t="shared" si="1"/>
        <v>0</v>
      </c>
    </row>
    <row r="26" spans="1:11">
      <c r="A26" s="98"/>
      <c r="B26" s="171">
        <v>16</v>
      </c>
      <c r="C26" s="190" t="s">
        <v>427</v>
      </c>
      <c r="D26" s="68" t="s">
        <v>14</v>
      </c>
      <c r="E26" s="172"/>
      <c r="F26" s="172"/>
      <c r="G26" s="70">
        <v>5</v>
      </c>
      <c r="H26" s="71"/>
      <c r="I26" s="72">
        <v>9.5</v>
      </c>
      <c r="J26" s="71">
        <f t="shared" si="0"/>
        <v>0</v>
      </c>
      <c r="K26" s="73">
        <f t="shared" si="1"/>
        <v>0</v>
      </c>
    </row>
    <row r="27" spans="1:11">
      <c r="A27" s="98"/>
      <c r="B27" s="171">
        <v>17</v>
      </c>
      <c r="C27" s="190" t="s">
        <v>428</v>
      </c>
      <c r="D27" s="68" t="s">
        <v>14</v>
      </c>
      <c r="E27" s="172"/>
      <c r="F27" s="172"/>
      <c r="G27" s="70">
        <v>80</v>
      </c>
      <c r="H27" s="71"/>
      <c r="I27" s="72">
        <v>9.5</v>
      </c>
      <c r="J27" s="71">
        <f t="shared" si="0"/>
        <v>0</v>
      </c>
      <c r="K27" s="73">
        <f t="shared" si="1"/>
        <v>0</v>
      </c>
    </row>
    <row r="28" spans="1:11">
      <c r="A28" s="98"/>
      <c r="B28" s="171">
        <v>18</v>
      </c>
      <c r="C28" s="190" t="s">
        <v>429</v>
      </c>
      <c r="D28" s="68" t="s">
        <v>14</v>
      </c>
      <c r="E28" s="172"/>
      <c r="F28" s="172"/>
      <c r="G28" s="70">
        <v>10</v>
      </c>
      <c r="H28" s="71"/>
      <c r="I28" s="72">
        <v>9.5</v>
      </c>
      <c r="J28" s="71">
        <f t="shared" si="0"/>
        <v>0</v>
      </c>
      <c r="K28" s="73">
        <f t="shared" si="1"/>
        <v>0</v>
      </c>
    </row>
    <row r="29" spans="1:11">
      <c r="A29" s="98"/>
      <c r="B29" s="171">
        <v>19</v>
      </c>
      <c r="C29" s="190" t="s">
        <v>430</v>
      </c>
      <c r="D29" s="68" t="s">
        <v>14</v>
      </c>
      <c r="E29" s="172"/>
      <c r="F29" s="172"/>
      <c r="G29" s="70">
        <v>10</v>
      </c>
      <c r="H29" s="71"/>
      <c r="I29" s="72">
        <v>9.5</v>
      </c>
      <c r="J29" s="71">
        <f t="shared" si="0"/>
        <v>0</v>
      </c>
      <c r="K29" s="73">
        <f t="shared" si="1"/>
        <v>0</v>
      </c>
    </row>
    <row r="30" spans="1:11">
      <c r="A30" s="98"/>
      <c r="B30" s="171">
        <v>20</v>
      </c>
      <c r="C30" s="190" t="s">
        <v>431</v>
      </c>
      <c r="D30" s="68" t="s">
        <v>14</v>
      </c>
      <c r="E30" s="172"/>
      <c r="F30" s="172"/>
      <c r="G30" s="70">
        <v>180</v>
      </c>
      <c r="H30" s="71"/>
      <c r="I30" s="72">
        <v>9.5</v>
      </c>
      <c r="J30" s="71">
        <f t="shared" si="0"/>
        <v>0</v>
      </c>
      <c r="K30" s="73">
        <f t="shared" si="1"/>
        <v>0</v>
      </c>
    </row>
    <row r="31" spans="1:11">
      <c r="A31" s="98"/>
      <c r="B31" s="171">
        <v>21</v>
      </c>
      <c r="C31" s="190" t="s">
        <v>432</v>
      </c>
      <c r="D31" s="68" t="s">
        <v>14</v>
      </c>
      <c r="E31" s="172"/>
      <c r="F31" s="172"/>
      <c r="G31" s="70">
        <v>180</v>
      </c>
      <c r="H31" s="71"/>
      <c r="I31" s="72">
        <v>9.5</v>
      </c>
      <c r="J31" s="71">
        <f t="shared" si="0"/>
        <v>0</v>
      </c>
      <c r="K31" s="73">
        <f t="shared" si="1"/>
        <v>0</v>
      </c>
    </row>
    <row r="32" spans="1:11">
      <c r="A32" s="98"/>
      <c r="B32" s="171">
        <v>22</v>
      </c>
      <c r="C32" s="190" t="s">
        <v>433</v>
      </c>
      <c r="D32" s="68" t="s">
        <v>14</v>
      </c>
      <c r="E32" s="172"/>
      <c r="F32" s="172"/>
      <c r="G32" s="70">
        <v>45</v>
      </c>
      <c r="H32" s="71"/>
      <c r="I32" s="72">
        <v>9.5</v>
      </c>
      <c r="J32" s="71">
        <f t="shared" si="0"/>
        <v>0</v>
      </c>
      <c r="K32" s="73">
        <f t="shared" si="1"/>
        <v>0</v>
      </c>
    </row>
    <row r="33" spans="1:11">
      <c r="A33" s="98"/>
      <c r="B33" s="171">
        <v>23</v>
      </c>
      <c r="C33" s="190" t="s">
        <v>434</v>
      </c>
      <c r="D33" s="68" t="s">
        <v>14</v>
      </c>
      <c r="E33" s="172"/>
      <c r="F33" s="172"/>
      <c r="G33" s="70">
        <v>10</v>
      </c>
      <c r="H33" s="71"/>
      <c r="I33" s="72">
        <v>9.5</v>
      </c>
      <c r="J33" s="71">
        <f t="shared" si="0"/>
        <v>0</v>
      </c>
      <c r="K33" s="73">
        <f t="shared" si="1"/>
        <v>0</v>
      </c>
    </row>
    <row r="34" spans="1:11">
      <c r="A34" s="98"/>
      <c r="B34" s="171">
        <v>24</v>
      </c>
      <c r="C34" s="190" t="s">
        <v>435</v>
      </c>
      <c r="D34" s="68" t="s">
        <v>14</v>
      </c>
      <c r="E34" s="172"/>
      <c r="F34" s="172"/>
      <c r="G34" s="70">
        <v>10</v>
      </c>
      <c r="H34" s="71"/>
      <c r="I34" s="72">
        <v>9.5</v>
      </c>
      <c r="J34" s="71">
        <f t="shared" si="0"/>
        <v>0</v>
      </c>
      <c r="K34" s="73">
        <f t="shared" si="1"/>
        <v>0</v>
      </c>
    </row>
    <row r="35" spans="1:11">
      <c r="A35" s="98"/>
      <c r="B35" s="171">
        <v>25</v>
      </c>
      <c r="C35" s="190" t="s">
        <v>436</v>
      </c>
      <c r="D35" s="68" t="s">
        <v>14</v>
      </c>
      <c r="E35" s="172"/>
      <c r="F35" s="172"/>
      <c r="G35" s="70">
        <v>10</v>
      </c>
      <c r="H35" s="71"/>
      <c r="I35" s="72">
        <v>9.5</v>
      </c>
      <c r="J35" s="71">
        <f t="shared" si="0"/>
        <v>0</v>
      </c>
      <c r="K35" s="73">
        <f t="shared" si="1"/>
        <v>0</v>
      </c>
    </row>
    <row r="36" spans="1:11">
      <c r="A36" s="98"/>
      <c r="B36" s="171">
        <v>26</v>
      </c>
      <c r="C36" s="190" t="s">
        <v>437</v>
      </c>
      <c r="D36" s="68" t="s">
        <v>14</v>
      </c>
      <c r="E36" s="172"/>
      <c r="F36" s="172"/>
      <c r="G36" s="70">
        <v>5</v>
      </c>
      <c r="H36" s="71"/>
      <c r="I36" s="72">
        <v>9.5</v>
      </c>
      <c r="J36" s="71">
        <f t="shared" si="0"/>
        <v>0</v>
      </c>
      <c r="K36" s="73">
        <f t="shared" si="1"/>
        <v>0</v>
      </c>
    </row>
    <row r="37" spans="1:11">
      <c r="A37" s="98"/>
      <c r="B37" s="171">
        <v>27</v>
      </c>
      <c r="C37" s="190" t="s">
        <v>438</v>
      </c>
      <c r="D37" s="68" t="s">
        <v>14</v>
      </c>
      <c r="E37" s="172"/>
      <c r="F37" s="172"/>
      <c r="G37" s="70">
        <v>15</v>
      </c>
      <c r="H37" s="71"/>
      <c r="I37" s="72">
        <v>9.5</v>
      </c>
      <c r="J37" s="71">
        <f t="shared" si="0"/>
        <v>0</v>
      </c>
      <c r="K37" s="73">
        <f t="shared" si="1"/>
        <v>0</v>
      </c>
    </row>
    <row r="38" spans="1:11">
      <c r="A38" s="98"/>
      <c r="B38" s="171">
        <v>28</v>
      </c>
      <c r="C38" s="190" t="s">
        <v>439</v>
      </c>
      <c r="D38" s="68" t="s">
        <v>14</v>
      </c>
      <c r="E38" s="172"/>
      <c r="F38" s="172"/>
      <c r="G38" s="70">
        <v>10</v>
      </c>
      <c r="H38" s="71"/>
      <c r="I38" s="72">
        <v>9.5</v>
      </c>
      <c r="J38" s="71">
        <f t="shared" si="0"/>
        <v>0</v>
      </c>
      <c r="K38" s="73">
        <f t="shared" si="1"/>
        <v>0</v>
      </c>
    </row>
    <row r="39" spans="1:11">
      <c r="A39" s="98"/>
      <c r="B39" s="171">
        <v>29</v>
      </c>
      <c r="C39" s="190" t="s">
        <v>440</v>
      </c>
      <c r="D39" s="68" t="s">
        <v>14</v>
      </c>
      <c r="E39" s="172"/>
      <c r="F39" s="172"/>
      <c r="G39" s="70">
        <v>60</v>
      </c>
      <c r="H39" s="71"/>
      <c r="I39" s="72">
        <v>9.5</v>
      </c>
      <c r="J39" s="71">
        <f t="shared" si="0"/>
        <v>0</v>
      </c>
      <c r="K39" s="73">
        <f t="shared" si="1"/>
        <v>0</v>
      </c>
    </row>
    <row r="40" spans="1:11">
      <c r="A40" s="98"/>
      <c r="B40" s="171">
        <v>30</v>
      </c>
      <c r="C40" s="190" t="s">
        <v>441</v>
      </c>
      <c r="D40" s="68" t="s">
        <v>14</v>
      </c>
      <c r="E40" s="172"/>
      <c r="F40" s="172"/>
      <c r="G40" s="70">
        <v>3</v>
      </c>
      <c r="H40" s="71"/>
      <c r="I40" s="72">
        <v>9.5</v>
      </c>
      <c r="J40" s="71">
        <f t="shared" si="0"/>
        <v>0</v>
      </c>
      <c r="K40" s="73">
        <f t="shared" si="1"/>
        <v>0</v>
      </c>
    </row>
    <row r="41" spans="1:11">
      <c r="A41" s="98"/>
      <c r="B41" s="171">
        <v>31</v>
      </c>
      <c r="C41" s="190" t="s">
        <v>442</v>
      </c>
      <c r="D41" s="68" t="s">
        <v>14</v>
      </c>
      <c r="E41" s="172"/>
      <c r="F41" s="172"/>
      <c r="G41" s="70">
        <v>10</v>
      </c>
      <c r="H41" s="71"/>
      <c r="I41" s="72">
        <v>9.5</v>
      </c>
      <c r="J41" s="71">
        <f t="shared" si="0"/>
        <v>0</v>
      </c>
      <c r="K41" s="73">
        <f t="shared" si="1"/>
        <v>0</v>
      </c>
    </row>
    <row r="42" spans="1:11">
      <c r="A42" s="98"/>
      <c r="B42" s="171">
        <v>32</v>
      </c>
      <c r="C42" s="190" t="s">
        <v>443</v>
      </c>
      <c r="D42" s="68" t="s">
        <v>14</v>
      </c>
      <c r="E42" s="172"/>
      <c r="F42" s="172"/>
      <c r="G42" s="70">
        <v>500</v>
      </c>
      <c r="H42" s="71"/>
      <c r="I42" s="72">
        <v>9.5</v>
      </c>
      <c r="J42" s="71">
        <f t="shared" si="0"/>
        <v>0</v>
      </c>
      <c r="K42" s="73">
        <f t="shared" si="1"/>
        <v>0</v>
      </c>
    </row>
    <row r="43" spans="1:11">
      <c r="A43" s="98"/>
      <c r="B43" s="171">
        <v>33</v>
      </c>
      <c r="C43" s="190" t="s">
        <v>444</v>
      </c>
      <c r="D43" s="68" t="s">
        <v>14</v>
      </c>
      <c r="E43" s="172"/>
      <c r="F43" s="172"/>
      <c r="G43" s="70">
        <v>10</v>
      </c>
      <c r="H43" s="71"/>
      <c r="I43" s="72">
        <v>9.5</v>
      </c>
      <c r="J43" s="71">
        <f t="shared" si="0"/>
        <v>0</v>
      </c>
      <c r="K43" s="73">
        <f t="shared" si="1"/>
        <v>0</v>
      </c>
    </row>
    <row r="44" spans="1:11">
      <c r="A44" s="98"/>
      <c r="B44" s="171">
        <v>34</v>
      </c>
      <c r="C44" s="190" t="s">
        <v>445</v>
      </c>
      <c r="D44" s="68" t="s">
        <v>14</v>
      </c>
      <c r="E44" s="172"/>
      <c r="F44" s="172"/>
      <c r="G44" s="70">
        <v>10</v>
      </c>
      <c r="H44" s="71"/>
      <c r="I44" s="72">
        <v>9.5</v>
      </c>
      <c r="J44" s="71">
        <f t="shared" si="0"/>
        <v>0</v>
      </c>
      <c r="K44" s="73">
        <f t="shared" si="1"/>
        <v>0</v>
      </c>
    </row>
    <row r="45" spans="1:11">
      <c r="A45" s="98"/>
      <c r="B45" s="171">
        <v>35</v>
      </c>
      <c r="C45" s="190" t="s">
        <v>446</v>
      </c>
      <c r="D45" s="68" t="s">
        <v>14</v>
      </c>
      <c r="E45" s="172"/>
      <c r="F45" s="172"/>
      <c r="G45" s="70">
        <v>30</v>
      </c>
      <c r="H45" s="71"/>
      <c r="I45" s="72">
        <v>9.5</v>
      </c>
      <c r="J45" s="71">
        <f t="shared" si="0"/>
        <v>0</v>
      </c>
      <c r="K45" s="73">
        <f t="shared" si="1"/>
        <v>0</v>
      </c>
    </row>
    <row r="46" spans="1:11">
      <c r="A46" s="98"/>
      <c r="B46" s="171">
        <v>36</v>
      </c>
      <c r="C46" s="190" t="s">
        <v>447</v>
      </c>
      <c r="D46" s="68" t="s">
        <v>14</v>
      </c>
      <c r="E46" s="172"/>
      <c r="F46" s="172"/>
      <c r="G46" s="70">
        <v>120</v>
      </c>
      <c r="H46" s="71"/>
      <c r="I46" s="72">
        <v>9.5</v>
      </c>
      <c r="J46" s="71">
        <f t="shared" si="0"/>
        <v>0</v>
      </c>
      <c r="K46" s="73">
        <f t="shared" si="1"/>
        <v>0</v>
      </c>
    </row>
    <row r="47" spans="1:11">
      <c r="A47" s="98"/>
      <c r="B47" s="171">
        <v>37</v>
      </c>
      <c r="C47" s="190" t="s">
        <v>448</v>
      </c>
      <c r="D47" s="68" t="s">
        <v>14</v>
      </c>
      <c r="E47" s="172"/>
      <c r="F47" s="172"/>
      <c r="G47" s="70">
        <v>250</v>
      </c>
      <c r="H47" s="71"/>
      <c r="I47" s="72">
        <v>9.5</v>
      </c>
      <c r="J47" s="71">
        <f t="shared" si="0"/>
        <v>0</v>
      </c>
      <c r="K47" s="73">
        <f t="shared" si="1"/>
        <v>0</v>
      </c>
    </row>
    <row r="48" spans="1:11">
      <c r="A48" s="98"/>
      <c r="B48" s="171">
        <v>38</v>
      </c>
      <c r="C48" s="190" t="s">
        <v>449</v>
      </c>
      <c r="D48" s="68" t="s">
        <v>14</v>
      </c>
      <c r="E48" s="172"/>
      <c r="F48" s="172"/>
      <c r="G48" s="70">
        <v>70</v>
      </c>
      <c r="H48" s="71"/>
      <c r="I48" s="72">
        <v>9.5</v>
      </c>
      <c r="J48" s="71">
        <f t="shared" si="0"/>
        <v>0</v>
      </c>
      <c r="K48" s="73">
        <f t="shared" si="1"/>
        <v>0</v>
      </c>
    </row>
    <row r="49" spans="1:11">
      <c r="A49" s="98"/>
      <c r="B49" s="171">
        <v>39</v>
      </c>
      <c r="C49" s="190" t="s">
        <v>450</v>
      </c>
      <c r="D49" s="68" t="s">
        <v>14</v>
      </c>
      <c r="E49" s="172"/>
      <c r="F49" s="172"/>
      <c r="G49" s="70">
        <v>50</v>
      </c>
      <c r="H49" s="71"/>
      <c r="I49" s="72">
        <v>9.5</v>
      </c>
      <c r="J49" s="71">
        <f t="shared" si="0"/>
        <v>0</v>
      </c>
      <c r="K49" s="73">
        <f t="shared" si="1"/>
        <v>0</v>
      </c>
    </row>
    <row r="50" spans="1:11">
      <c r="A50" s="98"/>
      <c r="B50" s="171">
        <v>40</v>
      </c>
      <c r="C50" s="190" t="s">
        <v>451</v>
      </c>
      <c r="D50" s="68" t="s">
        <v>14</v>
      </c>
      <c r="E50" s="172"/>
      <c r="F50" s="172"/>
      <c r="G50" s="70">
        <v>5</v>
      </c>
      <c r="H50" s="71"/>
      <c r="I50" s="72">
        <v>9.5</v>
      </c>
      <c r="J50" s="71">
        <f t="shared" si="0"/>
        <v>0</v>
      </c>
      <c r="K50" s="73">
        <f t="shared" si="1"/>
        <v>0</v>
      </c>
    </row>
    <row r="51" spans="1:11">
      <c r="A51" s="98"/>
      <c r="B51" s="171">
        <v>41</v>
      </c>
      <c r="C51" s="190" t="s">
        <v>452</v>
      </c>
      <c r="D51" s="68" t="s">
        <v>14</v>
      </c>
      <c r="E51" s="172"/>
      <c r="F51" s="172"/>
      <c r="G51" s="70">
        <v>5</v>
      </c>
      <c r="H51" s="71"/>
      <c r="I51" s="72">
        <v>9.5</v>
      </c>
      <c r="J51" s="71">
        <f t="shared" si="0"/>
        <v>0</v>
      </c>
      <c r="K51" s="73">
        <f t="shared" si="1"/>
        <v>0</v>
      </c>
    </row>
    <row r="52" spans="1:11">
      <c r="A52" s="98"/>
      <c r="B52" s="171">
        <v>42</v>
      </c>
      <c r="C52" s="190" t="s">
        <v>453</v>
      </c>
      <c r="D52" s="68" t="s">
        <v>14</v>
      </c>
      <c r="E52" s="172"/>
      <c r="F52" s="172"/>
      <c r="G52" s="70">
        <v>80</v>
      </c>
      <c r="H52" s="71"/>
      <c r="I52" s="72">
        <v>9.5</v>
      </c>
      <c r="J52" s="71">
        <f t="shared" si="0"/>
        <v>0</v>
      </c>
      <c r="K52" s="73">
        <f t="shared" si="1"/>
        <v>0</v>
      </c>
    </row>
    <row r="53" spans="1:11">
      <c r="A53" s="98"/>
      <c r="B53" s="171">
        <v>43</v>
      </c>
      <c r="C53" s="190" t="s">
        <v>454</v>
      </c>
      <c r="D53" s="68" t="s">
        <v>14</v>
      </c>
      <c r="E53" s="172"/>
      <c r="F53" s="172"/>
      <c r="G53" s="70">
        <v>10</v>
      </c>
      <c r="H53" s="71"/>
      <c r="I53" s="72">
        <v>9.5</v>
      </c>
      <c r="J53" s="71">
        <f t="shared" si="0"/>
        <v>0</v>
      </c>
      <c r="K53" s="73">
        <f t="shared" si="1"/>
        <v>0</v>
      </c>
    </row>
    <row r="54" spans="1:11">
      <c r="B54" s="171">
        <v>44</v>
      </c>
      <c r="C54" s="190" t="s">
        <v>455</v>
      </c>
      <c r="D54" s="68" t="s">
        <v>14</v>
      </c>
      <c r="E54" s="172"/>
      <c r="F54" s="172"/>
      <c r="G54" s="191">
        <v>13</v>
      </c>
      <c r="H54" s="71"/>
      <c r="I54" s="72">
        <v>9.5</v>
      </c>
      <c r="J54" s="71">
        <f t="shared" si="0"/>
        <v>0</v>
      </c>
      <c r="K54" s="73">
        <f t="shared" si="1"/>
        <v>0</v>
      </c>
    </row>
    <row r="55" spans="1:11">
      <c r="B55" s="171">
        <v>45</v>
      </c>
      <c r="C55" s="190" t="s">
        <v>456</v>
      </c>
      <c r="D55" s="68" t="s">
        <v>14</v>
      </c>
      <c r="E55" s="172"/>
      <c r="F55" s="172"/>
      <c r="G55" s="70">
        <v>5</v>
      </c>
      <c r="H55" s="71"/>
      <c r="I55" s="72">
        <v>9.5</v>
      </c>
      <c r="J55" s="71">
        <f t="shared" si="0"/>
        <v>0</v>
      </c>
      <c r="K55" s="73">
        <f t="shared" si="1"/>
        <v>0</v>
      </c>
    </row>
    <row r="56" spans="1:11">
      <c r="B56" s="171">
        <v>46</v>
      </c>
      <c r="C56" s="190" t="s">
        <v>457</v>
      </c>
      <c r="D56" s="68" t="s">
        <v>14</v>
      </c>
      <c r="E56" s="172"/>
      <c r="F56" s="172"/>
      <c r="G56" s="191">
        <v>15</v>
      </c>
      <c r="H56" s="71"/>
      <c r="I56" s="72">
        <v>9.5</v>
      </c>
      <c r="J56" s="71">
        <f t="shared" si="0"/>
        <v>0</v>
      </c>
      <c r="K56" s="73">
        <f t="shared" si="1"/>
        <v>0</v>
      </c>
    </row>
    <row r="57" spans="1:11">
      <c r="B57" s="171">
        <v>47</v>
      </c>
      <c r="C57" s="190" t="s">
        <v>458</v>
      </c>
      <c r="D57" s="68" t="s">
        <v>14</v>
      </c>
      <c r="E57" s="172"/>
      <c r="F57" s="172"/>
      <c r="G57" s="191">
        <v>30</v>
      </c>
      <c r="H57" s="71"/>
      <c r="I57" s="72">
        <v>9.5</v>
      </c>
      <c r="J57" s="71">
        <f t="shared" si="0"/>
        <v>0</v>
      </c>
      <c r="K57" s="73">
        <f t="shared" si="1"/>
        <v>0</v>
      </c>
    </row>
    <row r="58" spans="1:11">
      <c r="B58" s="171">
        <v>48</v>
      </c>
      <c r="C58" s="190" t="s">
        <v>459</v>
      </c>
      <c r="D58" s="68" t="s">
        <v>14</v>
      </c>
      <c r="E58" s="172"/>
      <c r="F58" s="172"/>
      <c r="G58" s="191">
        <v>50</v>
      </c>
      <c r="H58" s="71"/>
      <c r="I58" s="72">
        <v>9.5</v>
      </c>
      <c r="J58" s="71">
        <f t="shared" si="0"/>
        <v>0</v>
      </c>
      <c r="K58" s="73">
        <f t="shared" si="1"/>
        <v>0</v>
      </c>
    </row>
    <row r="59" spans="1:11">
      <c r="B59" s="171">
        <v>49</v>
      </c>
      <c r="C59" s="190" t="s">
        <v>460</v>
      </c>
      <c r="D59" s="68" t="s">
        <v>14</v>
      </c>
      <c r="E59" s="172"/>
      <c r="F59" s="172"/>
      <c r="G59" s="191">
        <v>50</v>
      </c>
      <c r="H59" s="71"/>
      <c r="I59" s="72">
        <v>9.5</v>
      </c>
      <c r="J59" s="71">
        <f t="shared" si="0"/>
        <v>0</v>
      </c>
      <c r="K59" s="73">
        <f t="shared" si="1"/>
        <v>0</v>
      </c>
    </row>
    <row r="60" spans="1:11">
      <c r="B60" s="171">
        <v>50</v>
      </c>
      <c r="C60" s="190" t="s">
        <v>461</v>
      </c>
      <c r="D60" s="68" t="s">
        <v>14</v>
      </c>
      <c r="E60" s="172"/>
      <c r="F60" s="172"/>
      <c r="G60" s="191">
        <v>60</v>
      </c>
      <c r="H60" s="71"/>
      <c r="I60" s="72">
        <v>9.5</v>
      </c>
      <c r="J60" s="71">
        <f t="shared" si="0"/>
        <v>0</v>
      </c>
      <c r="K60" s="73">
        <f t="shared" si="1"/>
        <v>0</v>
      </c>
    </row>
    <row r="61" spans="1:11">
      <c r="B61" s="171">
        <v>51</v>
      </c>
      <c r="C61" s="190" t="s">
        <v>462</v>
      </c>
      <c r="D61" s="68" t="s">
        <v>14</v>
      </c>
      <c r="E61" s="172"/>
      <c r="F61" s="172"/>
      <c r="G61" s="191">
        <v>20</v>
      </c>
      <c r="H61" s="71"/>
      <c r="I61" s="72">
        <v>9.5</v>
      </c>
      <c r="J61" s="71">
        <f t="shared" si="0"/>
        <v>0</v>
      </c>
      <c r="K61" s="73">
        <f t="shared" si="1"/>
        <v>0</v>
      </c>
    </row>
    <row r="62" spans="1:11">
      <c r="B62" s="171">
        <v>52</v>
      </c>
      <c r="C62" s="190" t="s">
        <v>463</v>
      </c>
      <c r="D62" s="68" t="s">
        <v>14</v>
      </c>
      <c r="E62" s="172"/>
      <c r="F62" s="172"/>
      <c r="G62" s="191">
        <v>70</v>
      </c>
      <c r="H62" s="71"/>
      <c r="I62" s="72">
        <v>9.5</v>
      </c>
      <c r="J62" s="71">
        <f t="shared" si="0"/>
        <v>0</v>
      </c>
      <c r="K62" s="73">
        <f t="shared" si="1"/>
        <v>0</v>
      </c>
    </row>
    <row r="63" spans="1:11">
      <c r="B63" s="171">
        <v>53</v>
      </c>
      <c r="C63" s="190" t="s">
        <v>464</v>
      </c>
      <c r="D63" s="68" t="s">
        <v>14</v>
      </c>
      <c r="E63" s="172"/>
      <c r="F63" s="172"/>
      <c r="G63" s="191">
        <v>45</v>
      </c>
      <c r="H63" s="71"/>
      <c r="I63" s="72">
        <v>9.5</v>
      </c>
      <c r="J63" s="71">
        <f t="shared" si="0"/>
        <v>0</v>
      </c>
      <c r="K63" s="73">
        <f t="shared" si="1"/>
        <v>0</v>
      </c>
    </row>
    <row r="64" spans="1:11">
      <c r="B64" s="171">
        <v>54</v>
      </c>
      <c r="C64" s="190" t="s">
        <v>465</v>
      </c>
      <c r="D64" s="68" t="s">
        <v>14</v>
      </c>
      <c r="E64" s="172"/>
      <c r="F64" s="172"/>
      <c r="G64" s="191">
        <v>20</v>
      </c>
      <c r="H64" s="71"/>
      <c r="I64" s="72">
        <v>9.5</v>
      </c>
      <c r="J64" s="71">
        <f t="shared" si="0"/>
        <v>0</v>
      </c>
      <c r="K64" s="73">
        <f t="shared" si="1"/>
        <v>0</v>
      </c>
    </row>
    <row r="65" spans="1:13">
      <c r="B65" s="171">
        <v>55</v>
      </c>
      <c r="C65" s="190" t="s">
        <v>466</v>
      </c>
      <c r="D65" s="68" t="s">
        <v>14</v>
      </c>
      <c r="E65" s="172"/>
      <c r="F65" s="172"/>
      <c r="G65" s="191">
        <v>20</v>
      </c>
      <c r="H65" s="71"/>
      <c r="I65" s="72">
        <v>9.5</v>
      </c>
      <c r="J65" s="71">
        <f t="shared" si="0"/>
        <v>0</v>
      </c>
      <c r="K65" s="73">
        <f t="shared" si="1"/>
        <v>0</v>
      </c>
    </row>
    <row r="66" spans="1:13">
      <c r="B66" s="171">
        <v>56</v>
      </c>
      <c r="C66" s="190" t="s">
        <v>467</v>
      </c>
      <c r="D66" s="68" t="s">
        <v>14</v>
      </c>
      <c r="E66" s="172"/>
      <c r="F66" s="172"/>
      <c r="G66" s="191">
        <v>15</v>
      </c>
      <c r="H66" s="71"/>
      <c r="I66" s="72">
        <v>9.5</v>
      </c>
      <c r="J66" s="71">
        <f t="shared" si="0"/>
        <v>0</v>
      </c>
      <c r="K66" s="73">
        <f t="shared" si="1"/>
        <v>0</v>
      </c>
    </row>
    <row r="67" spans="1:13">
      <c r="B67" s="171">
        <v>57</v>
      </c>
      <c r="C67" s="190" t="s">
        <v>468</v>
      </c>
      <c r="D67" s="68" t="s">
        <v>14</v>
      </c>
      <c r="E67" s="172"/>
      <c r="F67" s="172"/>
      <c r="G67" s="191">
        <v>20</v>
      </c>
      <c r="H67" s="71"/>
      <c r="I67" s="72">
        <v>9.5</v>
      </c>
      <c r="J67" s="71">
        <f t="shared" si="0"/>
        <v>0</v>
      </c>
      <c r="K67" s="73">
        <f t="shared" si="1"/>
        <v>0</v>
      </c>
    </row>
    <row r="68" spans="1:13">
      <c r="B68" s="171">
        <v>58</v>
      </c>
      <c r="C68" s="190" t="s">
        <v>469</v>
      </c>
      <c r="D68" s="68" t="s">
        <v>14</v>
      </c>
      <c r="E68" s="172"/>
      <c r="F68" s="172"/>
      <c r="G68" s="191">
        <v>20</v>
      </c>
      <c r="H68" s="71"/>
      <c r="I68" s="72">
        <v>9.5</v>
      </c>
      <c r="J68" s="71">
        <f t="shared" si="0"/>
        <v>0</v>
      </c>
      <c r="K68" s="73">
        <f t="shared" si="1"/>
        <v>0</v>
      </c>
    </row>
    <row r="69" spans="1:13">
      <c r="B69" s="171">
        <v>59</v>
      </c>
      <c r="C69" s="190" t="s">
        <v>470</v>
      </c>
      <c r="D69" s="68" t="s">
        <v>14</v>
      </c>
      <c r="E69" s="172"/>
      <c r="F69" s="172"/>
      <c r="G69" s="191">
        <v>15</v>
      </c>
      <c r="H69" s="71"/>
      <c r="I69" s="72">
        <v>9.5</v>
      </c>
      <c r="J69" s="71">
        <f t="shared" si="0"/>
        <v>0</v>
      </c>
      <c r="K69" s="73">
        <f t="shared" si="1"/>
        <v>0</v>
      </c>
    </row>
    <row r="70" spans="1:13">
      <c r="B70" s="171">
        <v>60</v>
      </c>
      <c r="C70" s="190" t="s">
        <v>471</v>
      </c>
      <c r="D70" s="68" t="s">
        <v>14</v>
      </c>
      <c r="E70" s="172"/>
      <c r="F70" s="172"/>
      <c r="G70" s="191">
        <v>20</v>
      </c>
      <c r="H70" s="71"/>
      <c r="I70" s="72">
        <v>9.5</v>
      </c>
      <c r="J70" s="71">
        <f t="shared" si="0"/>
        <v>0</v>
      </c>
      <c r="K70" s="73">
        <f t="shared" si="1"/>
        <v>0</v>
      </c>
    </row>
    <row r="71" spans="1:13">
      <c r="B71" s="171">
        <v>61</v>
      </c>
      <c r="C71" s="190" t="s">
        <v>472</v>
      </c>
      <c r="D71" s="68" t="s">
        <v>14</v>
      </c>
      <c r="E71" s="172"/>
      <c r="F71" s="172"/>
      <c r="G71" s="191">
        <v>25</v>
      </c>
      <c r="H71" s="71"/>
      <c r="I71" s="72">
        <v>9.5</v>
      </c>
      <c r="J71" s="71">
        <f t="shared" si="0"/>
        <v>0</v>
      </c>
      <c r="K71" s="73">
        <f t="shared" si="1"/>
        <v>0</v>
      </c>
    </row>
    <row r="72" spans="1:13">
      <c r="B72" s="171">
        <v>62</v>
      </c>
      <c r="C72" s="190" t="s">
        <v>473</v>
      </c>
      <c r="D72" s="68" t="s">
        <v>14</v>
      </c>
      <c r="E72" s="172"/>
      <c r="F72" s="172"/>
      <c r="G72" s="191">
        <v>30</v>
      </c>
      <c r="H72" s="71"/>
      <c r="I72" s="72">
        <v>9.5</v>
      </c>
      <c r="J72" s="71">
        <f t="shared" si="0"/>
        <v>0</v>
      </c>
      <c r="K72" s="73">
        <f t="shared" si="1"/>
        <v>0</v>
      </c>
      <c r="M72" s="192">
        <f>SUM(G50:G72)</f>
        <v>643</v>
      </c>
    </row>
    <row r="73" spans="1:13">
      <c r="B73" s="171">
        <v>63</v>
      </c>
      <c r="C73" s="190" t="s">
        <v>474</v>
      </c>
      <c r="D73" s="68" t="s">
        <v>14</v>
      </c>
      <c r="E73" s="172"/>
      <c r="F73" s="172"/>
      <c r="G73" s="191">
        <v>10</v>
      </c>
      <c r="H73" s="71"/>
      <c r="I73" s="72">
        <v>9.5</v>
      </c>
      <c r="J73" s="71">
        <f t="shared" si="0"/>
        <v>0</v>
      </c>
      <c r="K73" s="73">
        <f t="shared" si="1"/>
        <v>0</v>
      </c>
    </row>
    <row r="74" spans="1:13">
      <c r="B74" s="171">
        <v>64</v>
      </c>
      <c r="C74" s="190" t="s">
        <v>475</v>
      </c>
      <c r="D74" s="68" t="s">
        <v>14</v>
      </c>
      <c r="E74" s="172"/>
      <c r="F74" s="172"/>
      <c r="G74" s="191">
        <v>10</v>
      </c>
      <c r="H74" s="71"/>
      <c r="I74" s="72">
        <v>9.5</v>
      </c>
      <c r="J74" s="71">
        <f t="shared" si="0"/>
        <v>0</v>
      </c>
      <c r="K74" s="73">
        <f t="shared" si="1"/>
        <v>0</v>
      </c>
    </row>
    <row r="75" spans="1:13">
      <c r="A75" s="85"/>
      <c r="B75" s="171">
        <v>65</v>
      </c>
      <c r="C75" s="193" t="s">
        <v>476</v>
      </c>
      <c r="D75" s="68" t="s">
        <v>14</v>
      </c>
      <c r="E75" s="172"/>
      <c r="F75" s="172"/>
      <c r="G75" s="191">
        <v>140</v>
      </c>
      <c r="H75" s="71"/>
      <c r="I75" s="72">
        <v>9.5</v>
      </c>
      <c r="J75" s="71">
        <f t="shared" ref="J75" si="2">H75*1.095</f>
        <v>0</v>
      </c>
      <c r="K75" s="73">
        <f t="shared" ref="K75" si="3">G75*J75</f>
        <v>0</v>
      </c>
    </row>
    <row r="76" spans="1:13">
      <c r="A76" s="98"/>
      <c r="B76" s="184"/>
      <c r="C76" s="185" t="s">
        <v>477</v>
      </c>
      <c r="D76" s="186"/>
      <c r="E76" s="186"/>
      <c r="F76" s="186"/>
      <c r="G76" s="188">
        <f>SUM(G1:G49)</f>
        <v>1875</v>
      </c>
      <c r="H76" s="186"/>
      <c r="I76" s="186"/>
      <c r="J76" s="186"/>
      <c r="K76" s="187">
        <f>SUM(K1:K49)</f>
        <v>0</v>
      </c>
    </row>
    <row r="77" spans="1:13">
      <c r="A77" s="85"/>
      <c r="B77" s="85"/>
      <c r="C77" s="84"/>
      <c r="D77" s="85"/>
      <c r="E77" s="85"/>
      <c r="F77" s="85"/>
      <c r="G77" s="85"/>
      <c r="H77" s="85"/>
      <c r="I77" s="85"/>
      <c r="J77" s="85"/>
      <c r="K77" s="85"/>
    </row>
    <row r="78" spans="1:13">
      <c r="A78" s="85"/>
      <c r="B78" s="85"/>
      <c r="D78" s="88"/>
      <c r="E78" s="85"/>
      <c r="F78" s="85"/>
      <c r="G78" s="85"/>
      <c r="H78" s="85"/>
      <c r="I78" s="85"/>
      <c r="J78" s="85"/>
      <c r="K78" s="85"/>
    </row>
    <row r="79" spans="1:13">
      <c r="A79" s="85"/>
      <c r="B79" s="88" t="s">
        <v>58</v>
      </c>
      <c r="C79" s="88"/>
      <c r="E79" s="90" t="s">
        <v>59</v>
      </c>
      <c r="F79" s="90"/>
      <c r="G79" s="85"/>
      <c r="H79" s="85"/>
      <c r="I79" s="85" t="s">
        <v>60</v>
      </c>
      <c r="J79" s="85"/>
      <c r="K79" s="85"/>
    </row>
  </sheetData>
  <protectedRanges>
    <protectedRange sqref="C79" name="Obseg4_1"/>
    <protectedRange sqref="H76 H11:H74" name="Obseg3_1"/>
    <protectedRange sqref="E76:F76 E11:F74" name="Obseg2_1"/>
    <protectedRange sqref="C4:C5" name="Obseg1_1"/>
  </protectedRange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41BB-4563-4226-9718-A2CB4FBE8E11}">
  <dimension ref="A1:Q79"/>
  <sheetViews>
    <sheetView zoomScale="90" zoomScaleNormal="90" workbookViewId="0">
      <selection activeCell="J3" sqref="J3"/>
    </sheetView>
  </sheetViews>
  <sheetFormatPr baseColWidth="10" defaultColWidth="8.83203125" defaultRowHeight="15"/>
  <cols>
    <col min="1" max="1" width="4.33203125" style="89" customWidth="1"/>
    <col min="2" max="2" width="103.1640625" style="87" bestFit="1" customWidth="1"/>
    <col min="3" max="3" width="4.5" style="89" customWidth="1"/>
    <col min="4" max="5" width="11.6640625" style="89" customWidth="1"/>
    <col min="6" max="6" width="9.1640625" style="89"/>
    <col min="7" max="7" width="13.6640625" style="89" customWidth="1"/>
    <col min="8" max="8" width="7.5" style="89" customWidth="1"/>
    <col min="9" max="9" width="13.6640625" style="89" customWidth="1"/>
    <col min="10" max="10" width="16.6640625" style="89" customWidth="1"/>
    <col min="12" max="12" width="39.33203125" bestFit="1" customWidth="1"/>
  </cols>
  <sheetData>
    <row r="1" spans="1:17">
      <c r="A1" s="50" t="s">
        <v>0</v>
      </c>
      <c r="B1" s="49"/>
      <c r="C1" s="50"/>
      <c r="D1" s="51"/>
      <c r="E1" s="51"/>
      <c r="F1" s="51"/>
      <c r="G1" s="51"/>
      <c r="H1" s="52"/>
      <c r="I1" s="52"/>
      <c r="J1" s="52"/>
    </row>
    <row r="2" spans="1:17">
      <c r="A2" s="55"/>
      <c r="B2" s="54" t="s">
        <v>1</v>
      </c>
      <c r="C2" s="55"/>
      <c r="D2" s="51"/>
      <c r="E2" s="51"/>
      <c r="F2" s="51"/>
      <c r="G2" s="51"/>
      <c r="H2" s="52"/>
      <c r="I2" s="52"/>
      <c r="J2" s="52" t="s">
        <v>1012</v>
      </c>
    </row>
    <row r="3" spans="1:17">
      <c r="A3" s="95"/>
      <c r="B3" s="51"/>
      <c r="C3" s="51"/>
      <c r="D3" s="51"/>
      <c r="E3" s="51"/>
      <c r="F3" s="51"/>
      <c r="G3" s="51"/>
      <c r="H3" s="52"/>
      <c r="I3" s="52"/>
      <c r="J3" s="52"/>
    </row>
    <row r="4" spans="1:17">
      <c r="A4" s="96" t="s">
        <v>2</v>
      </c>
      <c r="B4" s="51"/>
      <c r="C4" s="51"/>
      <c r="D4" s="51"/>
      <c r="E4" s="51"/>
      <c r="F4" s="51"/>
      <c r="G4" s="56"/>
      <c r="H4" s="57"/>
      <c r="I4" s="57"/>
      <c r="J4" s="57"/>
    </row>
    <row r="5" spans="1:17">
      <c r="A5" s="95"/>
      <c r="B5" s="51"/>
      <c r="C5" s="51"/>
      <c r="D5" s="51"/>
      <c r="E5" s="51"/>
      <c r="F5" s="51"/>
      <c r="G5" s="56"/>
      <c r="H5" s="57"/>
      <c r="I5" s="57"/>
      <c r="J5" s="57"/>
    </row>
    <row r="6" spans="1:17">
      <c r="A6" s="95"/>
      <c r="B6" s="51"/>
      <c r="C6" s="51"/>
      <c r="D6" s="51"/>
      <c r="E6" s="51"/>
      <c r="F6" s="51"/>
      <c r="G6" s="51"/>
      <c r="H6" s="52"/>
      <c r="I6" s="52"/>
      <c r="J6" s="52"/>
    </row>
    <row r="7" spans="1:17">
      <c r="A7" s="95"/>
      <c r="B7" s="51"/>
      <c r="C7" s="51"/>
      <c r="D7" s="58" t="s">
        <v>3</v>
      </c>
      <c r="E7" s="58"/>
      <c r="F7" s="59"/>
      <c r="G7" s="59"/>
      <c r="H7" s="60"/>
      <c r="I7" s="60"/>
      <c r="J7" s="60"/>
    </row>
    <row r="8" spans="1:17">
      <c r="A8" s="95"/>
      <c r="B8" s="51"/>
      <c r="C8" s="51"/>
      <c r="D8" s="58" t="s">
        <v>478</v>
      </c>
      <c r="E8" s="58"/>
      <c r="F8" s="61"/>
      <c r="G8" s="61"/>
      <c r="H8" s="60"/>
      <c r="I8" s="60"/>
      <c r="J8" s="60"/>
    </row>
    <row r="9" spans="1:17">
      <c r="A9" s="95"/>
      <c r="B9" s="51"/>
      <c r="C9" s="51"/>
      <c r="D9" s="58"/>
      <c r="E9" s="58"/>
      <c r="F9" s="58"/>
      <c r="G9" s="58"/>
      <c r="H9" s="60"/>
      <c r="I9" s="60"/>
      <c r="J9" s="60"/>
    </row>
    <row r="10" spans="1:17" ht="15" customHeight="1">
      <c r="A10" s="99" t="s">
        <v>4</v>
      </c>
      <c r="B10" s="194" t="s">
        <v>5</v>
      </c>
      <c r="C10" s="64" t="s">
        <v>6</v>
      </c>
      <c r="D10" s="65" t="s">
        <v>7</v>
      </c>
      <c r="E10" s="65" t="s">
        <v>1010</v>
      </c>
      <c r="F10" s="65" t="s">
        <v>8</v>
      </c>
      <c r="G10" s="65" t="s">
        <v>479</v>
      </c>
      <c r="H10" s="65" t="s">
        <v>10</v>
      </c>
      <c r="I10" s="65" t="s">
        <v>11</v>
      </c>
      <c r="J10" s="65" t="s">
        <v>12</v>
      </c>
    </row>
    <row r="11" spans="1:17" ht="15" customHeight="1">
      <c r="A11" s="66">
        <v>12</v>
      </c>
      <c r="B11" s="67" t="s">
        <v>480</v>
      </c>
      <c r="C11" s="68" t="s">
        <v>14</v>
      </c>
      <c r="D11" s="195"/>
      <c r="E11" s="195"/>
      <c r="F11" s="75">
        <v>50</v>
      </c>
      <c r="G11" s="76">
        <v>0</v>
      </c>
      <c r="H11" s="77">
        <v>9.5</v>
      </c>
      <c r="I11" s="76">
        <f t="shared" ref="I11:I30" si="0">G11*1.095</f>
        <v>0</v>
      </c>
      <c r="J11" s="78">
        <f t="shared" ref="J11:J42" si="1">F11*I11</f>
        <v>0</v>
      </c>
      <c r="K11" s="196"/>
      <c r="L11" s="196"/>
      <c r="M11" s="196"/>
      <c r="N11" s="196"/>
      <c r="O11" s="197"/>
      <c r="P11" s="197"/>
      <c r="Q11" s="197"/>
    </row>
    <row r="12" spans="1:17" ht="15" customHeight="1">
      <c r="A12" s="66">
        <v>13</v>
      </c>
      <c r="B12" s="67" t="s">
        <v>481</v>
      </c>
      <c r="C12" s="68" t="s">
        <v>14</v>
      </c>
      <c r="D12" s="195"/>
      <c r="E12" s="195"/>
      <c r="F12" s="75">
        <v>100</v>
      </c>
      <c r="G12" s="76">
        <v>0</v>
      </c>
      <c r="H12" s="77">
        <v>9.5</v>
      </c>
      <c r="I12" s="76">
        <f t="shared" si="0"/>
        <v>0</v>
      </c>
      <c r="J12" s="78">
        <f t="shared" si="1"/>
        <v>0</v>
      </c>
      <c r="K12" s="196"/>
      <c r="L12" s="196"/>
      <c r="M12" s="196"/>
      <c r="N12" s="196"/>
      <c r="O12" s="197"/>
      <c r="P12" s="197"/>
      <c r="Q12" s="197"/>
    </row>
    <row r="13" spans="1:17">
      <c r="A13" s="66">
        <v>14</v>
      </c>
      <c r="B13" s="67" t="s">
        <v>482</v>
      </c>
      <c r="C13" s="68" t="s">
        <v>14</v>
      </c>
      <c r="D13" s="198"/>
      <c r="E13" s="198"/>
      <c r="F13" s="75">
        <v>3</v>
      </c>
      <c r="G13" s="76">
        <v>0</v>
      </c>
      <c r="H13" s="77">
        <v>9.5</v>
      </c>
      <c r="I13" s="76">
        <f t="shared" si="0"/>
        <v>0</v>
      </c>
      <c r="J13" s="78">
        <f t="shared" si="1"/>
        <v>0</v>
      </c>
    </row>
    <row r="14" spans="1:17" ht="15" customHeight="1">
      <c r="A14" s="66">
        <v>15</v>
      </c>
      <c r="B14" s="67" t="s">
        <v>483</v>
      </c>
      <c r="C14" s="68" t="s">
        <v>14</v>
      </c>
      <c r="D14" s="198"/>
      <c r="E14" s="198"/>
      <c r="F14" s="75">
        <v>5</v>
      </c>
      <c r="G14" s="76">
        <v>0</v>
      </c>
      <c r="H14" s="77">
        <v>9.5</v>
      </c>
      <c r="I14" s="76">
        <f t="shared" si="0"/>
        <v>0</v>
      </c>
      <c r="J14" s="78">
        <f t="shared" si="1"/>
        <v>0</v>
      </c>
    </row>
    <row r="15" spans="1:17" ht="15" customHeight="1">
      <c r="A15" s="66">
        <v>16</v>
      </c>
      <c r="B15" s="67" t="s">
        <v>484</v>
      </c>
      <c r="C15" s="68" t="s">
        <v>14</v>
      </c>
      <c r="D15" s="198"/>
      <c r="E15" s="198"/>
      <c r="F15" s="75">
        <v>5</v>
      </c>
      <c r="G15" s="76">
        <v>0</v>
      </c>
      <c r="H15" s="77">
        <v>9.5</v>
      </c>
      <c r="I15" s="76">
        <f t="shared" si="0"/>
        <v>0</v>
      </c>
      <c r="J15" s="78">
        <f t="shared" si="1"/>
        <v>0</v>
      </c>
    </row>
    <row r="16" spans="1:17">
      <c r="A16" s="66">
        <v>17</v>
      </c>
      <c r="B16" s="67" t="s">
        <v>485</v>
      </c>
      <c r="C16" s="68" t="s">
        <v>14</v>
      </c>
      <c r="D16" s="195"/>
      <c r="E16" s="195"/>
      <c r="F16" s="75">
        <v>30</v>
      </c>
      <c r="G16" s="76">
        <v>0</v>
      </c>
      <c r="H16" s="77">
        <v>9.5</v>
      </c>
      <c r="I16" s="76">
        <f t="shared" si="0"/>
        <v>0</v>
      </c>
      <c r="J16" s="78">
        <f t="shared" si="1"/>
        <v>0</v>
      </c>
      <c r="K16" s="196"/>
      <c r="L16" s="196"/>
      <c r="M16" s="196"/>
      <c r="N16" s="196"/>
      <c r="O16" s="197"/>
      <c r="P16" s="197"/>
      <c r="Q16" s="197"/>
    </row>
    <row r="17" spans="1:17" ht="15" customHeight="1">
      <c r="A17" s="66">
        <v>18</v>
      </c>
      <c r="B17" s="67" t="s">
        <v>486</v>
      </c>
      <c r="C17" s="68" t="s">
        <v>14</v>
      </c>
      <c r="D17" s="198"/>
      <c r="E17" s="198"/>
      <c r="F17" s="75">
        <v>10</v>
      </c>
      <c r="G17" s="76">
        <v>0</v>
      </c>
      <c r="H17" s="77">
        <v>9.5</v>
      </c>
      <c r="I17" s="76">
        <f t="shared" si="0"/>
        <v>0</v>
      </c>
      <c r="J17" s="78">
        <f t="shared" si="1"/>
        <v>0</v>
      </c>
    </row>
    <row r="18" spans="1:17" ht="15" customHeight="1">
      <c r="A18" s="66">
        <v>19</v>
      </c>
      <c r="B18" s="67" t="s">
        <v>487</v>
      </c>
      <c r="C18" s="68" t="s">
        <v>14</v>
      </c>
      <c r="D18" s="195"/>
      <c r="E18" s="195"/>
      <c r="F18" s="75">
        <v>80</v>
      </c>
      <c r="G18" s="76">
        <v>0</v>
      </c>
      <c r="H18" s="77">
        <v>9.5</v>
      </c>
      <c r="I18" s="76">
        <f t="shared" si="0"/>
        <v>0</v>
      </c>
      <c r="J18" s="78">
        <f t="shared" si="1"/>
        <v>0</v>
      </c>
      <c r="K18" s="196"/>
      <c r="L18" s="196"/>
      <c r="M18" s="196"/>
      <c r="N18" s="196"/>
      <c r="O18" s="197"/>
      <c r="P18" s="197"/>
      <c r="Q18" s="197"/>
    </row>
    <row r="19" spans="1:17" ht="15" customHeight="1">
      <c r="A19" s="66">
        <v>20</v>
      </c>
      <c r="B19" s="67" t="s">
        <v>488</v>
      </c>
      <c r="C19" s="68" t="s">
        <v>14</v>
      </c>
      <c r="D19" s="195"/>
      <c r="E19" s="195"/>
      <c r="F19" s="75">
        <v>60</v>
      </c>
      <c r="G19" s="76">
        <v>0</v>
      </c>
      <c r="H19" s="77">
        <v>9.5</v>
      </c>
      <c r="I19" s="76">
        <f t="shared" si="0"/>
        <v>0</v>
      </c>
      <c r="J19" s="78">
        <f t="shared" si="1"/>
        <v>0</v>
      </c>
      <c r="K19" s="196"/>
      <c r="L19" s="196"/>
      <c r="M19" s="196"/>
      <c r="N19" s="196"/>
      <c r="O19" s="197"/>
      <c r="P19" s="197"/>
      <c r="Q19" s="197"/>
    </row>
    <row r="20" spans="1:17" ht="15" customHeight="1">
      <c r="A20" s="66">
        <v>21</v>
      </c>
      <c r="B20" s="67" t="s">
        <v>489</v>
      </c>
      <c r="C20" s="68" t="s">
        <v>14</v>
      </c>
      <c r="D20" s="198"/>
      <c r="E20" s="198"/>
      <c r="F20" s="75">
        <v>5</v>
      </c>
      <c r="G20" s="76">
        <v>0</v>
      </c>
      <c r="H20" s="77">
        <v>9.5</v>
      </c>
      <c r="I20" s="76">
        <f t="shared" si="0"/>
        <v>0</v>
      </c>
      <c r="J20" s="78">
        <f t="shared" si="1"/>
        <v>0</v>
      </c>
    </row>
    <row r="21" spans="1:17" ht="15" customHeight="1">
      <c r="A21" s="66">
        <v>22</v>
      </c>
      <c r="B21" s="67" t="s">
        <v>490</v>
      </c>
      <c r="C21" s="68" t="s">
        <v>14</v>
      </c>
      <c r="D21" s="198"/>
      <c r="E21" s="198"/>
      <c r="F21" s="75">
        <v>1</v>
      </c>
      <c r="G21" s="76">
        <v>0</v>
      </c>
      <c r="H21" s="77">
        <v>9.5</v>
      </c>
      <c r="I21" s="76">
        <f t="shared" si="0"/>
        <v>0</v>
      </c>
      <c r="J21" s="78">
        <f t="shared" si="1"/>
        <v>0</v>
      </c>
    </row>
    <row r="22" spans="1:17" ht="15" customHeight="1">
      <c r="A22" s="66">
        <v>23</v>
      </c>
      <c r="B22" s="67" t="s">
        <v>491</v>
      </c>
      <c r="C22" s="68" t="s">
        <v>14</v>
      </c>
      <c r="D22" s="195"/>
      <c r="E22" s="195"/>
      <c r="F22" s="75">
        <v>5</v>
      </c>
      <c r="G22" s="76">
        <v>0</v>
      </c>
      <c r="H22" s="77">
        <v>9.5</v>
      </c>
      <c r="I22" s="76">
        <f t="shared" si="0"/>
        <v>0</v>
      </c>
      <c r="J22" s="78">
        <f t="shared" si="1"/>
        <v>0</v>
      </c>
      <c r="K22" s="196"/>
      <c r="L22" s="196"/>
      <c r="M22" s="196"/>
      <c r="N22" s="196"/>
      <c r="O22" s="197"/>
      <c r="P22" s="197"/>
      <c r="Q22" s="197"/>
    </row>
    <row r="23" spans="1:17" ht="15" customHeight="1">
      <c r="A23" s="66">
        <v>24</v>
      </c>
      <c r="B23" s="67" t="s">
        <v>492</v>
      </c>
      <c r="C23" s="68" t="s">
        <v>14</v>
      </c>
      <c r="D23" s="198"/>
      <c r="E23" s="198"/>
      <c r="F23" s="75">
        <v>5</v>
      </c>
      <c r="G23" s="76">
        <v>0</v>
      </c>
      <c r="H23" s="77">
        <v>9.5</v>
      </c>
      <c r="I23" s="76">
        <f t="shared" si="0"/>
        <v>0</v>
      </c>
      <c r="J23" s="78">
        <f t="shared" si="1"/>
        <v>0</v>
      </c>
    </row>
    <row r="24" spans="1:17" ht="15" customHeight="1">
      <c r="A24" s="66">
        <v>25</v>
      </c>
      <c r="B24" s="67" t="s">
        <v>493</v>
      </c>
      <c r="C24" s="68" t="s">
        <v>14</v>
      </c>
      <c r="D24" s="195"/>
      <c r="E24" s="195"/>
      <c r="F24" s="75">
        <v>10</v>
      </c>
      <c r="G24" s="76">
        <v>0</v>
      </c>
      <c r="H24" s="77">
        <v>9.5</v>
      </c>
      <c r="I24" s="76">
        <f t="shared" si="0"/>
        <v>0</v>
      </c>
      <c r="J24" s="78">
        <f t="shared" si="1"/>
        <v>0</v>
      </c>
      <c r="K24" s="196"/>
      <c r="L24" s="196"/>
      <c r="M24" s="196"/>
      <c r="N24" s="196"/>
      <c r="O24" s="197"/>
      <c r="P24" s="197"/>
      <c r="Q24" s="197"/>
    </row>
    <row r="25" spans="1:17" ht="15" customHeight="1">
      <c r="A25" s="66">
        <v>26</v>
      </c>
      <c r="B25" s="67" t="s">
        <v>494</v>
      </c>
      <c r="C25" s="68" t="s">
        <v>14</v>
      </c>
      <c r="D25" s="195"/>
      <c r="E25" s="195"/>
      <c r="F25" s="75">
        <v>30</v>
      </c>
      <c r="G25" s="76">
        <v>0</v>
      </c>
      <c r="H25" s="77">
        <v>9.5</v>
      </c>
      <c r="I25" s="76">
        <f t="shared" si="0"/>
        <v>0</v>
      </c>
      <c r="J25" s="78">
        <f t="shared" si="1"/>
        <v>0</v>
      </c>
      <c r="K25" s="196"/>
      <c r="L25" s="196"/>
      <c r="M25" s="196"/>
      <c r="N25" s="196"/>
      <c r="O25" s="197"/>
      <c r="P25" s="197"/>
      <c r="Q25" s="197"/>
    </row>
    <row r="26" spans="1:17" ht="15" customHeight="1">
      <c r="A26" s="66">
        <v>27</v>
      </c>
      <c r="B26" s="67" t="s">
        <v>495</v>
      </c>
      <c r="C26" s="68" t="s">
        <v>14</v>
      </c>
      <c r="D26" s="195"/>
      <c r="E26" s="195"/>
      <c r="F26" s="75">
        <v>10</v>
      </c>
      <c r="G26" s="76">
        <v>0</v>
      </c>
      <c r="H26" s="77">
        <v>9.5</v>
      </c>
      <c r="I26" s="76">
        <f t="shared" si="0"/>
        <v>0</v>
      </c>
      <c r="J26" s="78">
        <f t="shared" si="1"/>
        <v>0</v>
      </c>
      <c r="K26" s="196"/>
      <c r="L26" s="196"/>
      <c r="M26" s="196"/>
      <c r="N26" s="196"/>
      <c r="O26" s="197"/>
      <c r="P26" s="197"/>
      <c r="Q26" s="197"/>
    </row>
    <row r="27" spans="1:17" ht="15" customHeight="1">
      <c r="A27" s="66">
        <v>28</v>
      </c>
      <c r="B27" s="67" t="s">
        <v>496</v>
      </c>
      <c r="C27" s="68" t="s">
        <v>14</v>
      </c>
      <c r="D27" s="198"/>
      <c r="E27" s="198"/>
      <c r="F27" s="75">
        <v>3</v>
      </c>
      <c r="G27" s="76">
        <v>0</v>
      </c>
      <c r="H27" s="77">
        <v>9.5</v>
      </c>
      <c r="I27" s="76">
        <f t="shared" si="0"/>
        <v>0</v>
      </c>
      <c r="J27" s="78">
        <f t="shared" si="1"/>
        <v>0</v>
      </c>
    </row>
    <row r="28" spans="1:17" ht="15" customHeight="1">
      <c r="A28" s="66">
        <v>29</v>
      </c>
      <c r="B28" s="67" t="s">
        <v>497</v>
      </c>
      <c r="C28" s="68" t="s">
        <v>14</v>
      </c>
      <c r="D28" s="198"/>
      <c r="E28" s="198"/>
      <c r="F28" s="75">
        <v>10</v>
      </c>
      <c r="G28" s="76">
        <v>0</v>
      </c>
      <c r="H28" s="77">
        <v>9.5</v>
      </c>
      <c r="I28" s="76">
        <f t="shared" si="0"/>
        <v>0</v>
      </c>
      <c r="J28" s="78">
        <f t="shared" si="1"/>
        <v>0</v>
      </c>
    </row>
    <row r="29" spans="1:17" ht="15" customHeight="1">
      <c r="A29" s="66">
        <v>30</v>
      </c>
      <c r="B29" s="67" t="s">
        <v>498</v>
      </c>
      <c r="C29" s="68" t="s">
        <v>14</v>
      </c>
      <c r="D29" s="195"/>
      <c r="E29" s="195"/>
      <c r="F29" s="75">
        <v>100</v>
      </c>
      <c r="G29" s="76">
        <v>0</v>
      </c>
      <c r="H29" s="77">
        <v>9.5</v>
      </c>
      <c r="I29" s="76">
        <f t="shared" si="0"/>
        <v>0</v>
      </c>
      <c r="J29" s="78">
        <f t="shared" si="1"/>
        <v>0</v>
      </c>
      <c r="K29" s="196"/>
      <c r="L29" s="196"/>
      <c r="M29" s="196"/>
      <c r="N29" s="196"/>
      <c r="O29" s="197"/>
      <c r="P29" s="197"/>
      <c r="Q29" s="197"/>
    </row>
    <row r="30" spans="1:17" ht="15" customHeight="1">
      <c r="A30" s="66">
        <v>31</v>
      </c>
      <c r="B30" s="67" t="s">
        <v>499</v>
      </c>
      <c r="C30" s="68" t="s">
        <v>14</v>
      </c>
      <c r="D30" s="198"/>
      <c r="E30" s="198"/>
      <c r="F30" s="75">
        <v>5</v>
      </c>
      <c r="G30" s="76">
        <v>0</v>
      </c>
      <c r="H30" s="77">
        <v>9.5</v>
      </c>
      <c r="I30" s="76">
        <f t="shared" si="0"/>
        <v>0</v>
      </c>
      <c r="J30" s="78">
        <f t="shared" si="1"/>
        <v>0</v>
      </c>
    </row>
    <row r="31" spans="1:17" ht="15" customHeight="1">
      <c r="A31" s="66">
        <v>32</v>
      </c>
      <c r="B31" s="67" t="s">
        <v>500</v>
      </c>
      <c r="C31" s="68" t="s">
        <v>14</v>
      </c>
      <c r="D31" s="198"/>
      <c r="E31" s="198"/>
      <c r="F31" s="75">
        <v>3</v>
      </c>
      <c r="G31" s="76">
        <v>0</v>
      </c>
      <c r="H31" s="77">
        <v>9.5</v>
      </c>
      <c r="I31" s="76">
        <f>G32*1.095</f>
        <v>0</v>
      </c>
      <c r="J31" s="78">
        <f t="shared" si="1"/>
        <v>0</v>
      </c>
    </row>
    <row r="32" spans="1:17" ht="15" customHeight="1">
      <c r="A32" s="66">
        <v>33</v>
      </c>
      <c r="B32" s="67" t="s">
        <v>501</v>
      </c>
      <c r="C32" s="68" t="s">
        <v>14</v>
      </c>
      <c r="D32" s="198"/>
      <c r="E32" s="198"/>
      <c r="F32" s="75">
        <v>10</v>
      </c>
      <c r="G32" s="76">
        <v>0</v>
      </c>
      <c r="H32" s="77">
        <v>9.5</v>
      </c>
      <c r="I32" s="76">
        <f>G33*1.095</f>
        <v>0</v>
      </c>
      <c r="J32" s="78">
        <f t="shared" si="1"/>
        <v>0</v>
      </c>
    </row>
    <row r="33" spans="1:17">
      <c r="A33" s="66">
        <v>34</v>
      </c>
      <c r="B33" s="67" t="s">
        <v>502</v>
      </c>
      <c r="C33" s="68" t="s">
        <v>14</v>
      </c>
      <c r="D33" s="195"/>
      <c r="E33" s="195"/>
      <c r="F33" s="75">
        <v>50</v>
      </c>
      <c r="G33" s="76">
        <v>0</v>
      </c>
      <c r="H33" s="77">
        <v>9.5</v>
      </c>
      <c r="I33" s="76">
        <f t="shared" ref="I33:I71" si="2">G34*1.095</f>
        <v>0</v>
      </c>
      <c r="J33" s="78">
        <f t="shared" si="1"/>
        <v>0</v>
      </c>
      <c r="K33" s="196"/>
      <c r="L33" s="196"/>
      <c r="M33" s="196"/>
      <c r="N33" s="196"/>
      <c r="O33" s="197"/>
      <c r="P33" s="197"/>
      <c r="Q33" s="197"/>
    </row>
    <row r="34" spans="1:17">
      <c r="A34" s="66">
        <v>35</v>
      </c>
      <c r="B34" s="67" t="s">
        <v>503</v>
      </c>
      <c r="C34" s="68" t="s">
        <v>14</v>
      </c>
      <c r="D34" s="195"/>
      <c r="E34" s="195"/>
      <c r="F34" s="75">
        <v>5</v>
      </c>
      <c r="G34" s="76">
        <v>0</v>
      </c>
      <c r="H34" s="77">
        <v>9.5</v>
      </c>
      <c r="I34" s="76">
        <f t="shared" si="2"/>
        <v>0</v>
      </c>
      <c r="J34" s="78">
        <f t="shared" si="1"/>
        <v>0</v>
      </c>
      <c r="K34" s="196"/>
      <c r="L34" s="196"/>
      <c r="M34" s="196"/>
      <c r="N34" s="196"/>
      <c r="O34" s="197"/>
      <c r="P34" s="197"/>
      <c r="Q34" s="197"/>
    </row>
    <row r="35" spans="1:17">
      <c r="A35" s="66">
        <v>36</v>
      </c>
      <c r="B35" s="67" t="s">
        <v>504</v>
      </c>
      <c r="C35" s="68" t="s">
        <v>14</v>
      </c>
      <c r="D35" s="198"/>
      <c r="E35" s="198"/>
      <c r="F35" s="75">
        <v>10</v>
      </c>
      <c r="G35" s="76">
        <v>0</v>
      </c>
      <c r="H35" s="77">
        <v>9.5</v>
      </c>
      <c r="I35" s="76">
        <f t="shared" si="2"/>
        <v>0</v>
      </c>
      <c r="J35" s="78">
        <f t="shared" si="1"/>
        <v>0</v>
      </c>
    </row>
    <row r="36" spans="1:17">
      <c r="A36" s="66">
        <v>37</v>
      </c>
      <c r="B36" s="67" t="s">
        <v>505</v>
      </c>
      <c r="C36" s="68" t="s">
        <v>14</v>
      </c>
      <c r="D36" s="195"/>
      <c r="E36" s="195"/>
      <c r="F36" s="75">
        <v>60</v>
      </c>
      <c r="G36" s="76">
        <v>0</v>
      </c>
      <c r="H36" s="77">
        <v>9.5</v>
      </c>
      <c r="I36" s="76">
        <f t="shared" si="2"/>
        <v>0</v>
      </c>
      <c r="J36" s="78">
        <f t="shared" si="1"/>
        <v>0</v>
      </c>
      <c r="K36" s="196"/>
      <c r="L36" s="196"/>
      <c r="M36" s="196"/>
      <c r="N36" s="196"/>
      <c r="O36" s="197"/>
      <c r="P36" s="197"/>
      <c r="Q36" s="197"/>
    </row>
    <row r="37" spans="1:17">
      <c r="A37" s="66">
        <v>38</v>
      </c>
      <c r="B37" s="67" t="s">
        <v>506</v>
      </c>
      <c r="C37" s="68" t="s">
        <v>14</v>
      </c>
      <c r="D37" s="195"/>
      <c r="E37" s="195"/>
      <c r="F37" s="75">
        <v>40</v>
      </c>
      <c r="G37" s="76">
        <v>0</v>
      </c>
      <c r="H37" s="77">
        <v>9.5</v>
      </c>
      <c r="I37" s="76">
        <f t="shared" si="2"/>
        <v>0</v>
      </c>
      <c r="J37" s="78">
        <f t="shared" si="1"/>
        <v>0</v>
      </c>
      <c r="K37" s="196"/>
      <c r="L37" s="196"/>
      <c r="M37" s="196"/>
      <c r="N37" s="196"/>
      <c r="O37" s="197"/>
      <c r="P37" s="197"/>
      <c r="Q37" s="197"/>
    </row>
    <row r="38" spans="1:17">
      <c r="A38" s="66">
        <v>39</v>
      </c>
      <c r="B38" s="67" t="s">
        <v>507</v>
      </c>
      <c r="C38" s="68" t="s">
        <v>14</v>
      </c>
      <c r="D38" s="195"/>
      <c r="E38" s="195"/>
      <c r="F38" s="75">
        <v>120</v>
      </c>
      <c r="G38" s="76">
        <v>0</v>
      </c>
      <c r="H38" s="77">
        <v>9.5</v>
      </c>
      <c r="I38" s="76">
        <f t="shared" si="2"/>
        <v>0</v>
      </c>
      <c r="J38" s="78">
        <f t="shared" si="1"/>
        <v>0</v>
      </c>
      <c r="K38" s="196"/>
      <c r="L38" s="196"/>
      <c r="M38" s="196"/>
      <c r="N38" s="196"/>
      <c r="O38" s="197"/>
      <c r="P38" s="197"/>
      <c r="Q38" s="197"/>
    </row>
    <row r="39" spans="1:17">
      <c r="A39" s="66">
        <v>40</v>
      </c>
      <c r="B39" s="67" t="s">
        <v>508</v>
      </c>
      <c r="C39" s="68" t="s">
        <v>14</v>
      </c>
      <c r="D39" s="195"/>
      <c r="E39" s="195"/>
      <c r="F39" s="75">
        <v>15</v>
      </c>
      <c r="G39" s="76">
        <v>0</v>
      </c>
      <c r="H39" s="77">
        <v>9.5</v>
      </c>
      <c r="I39" s="76">
        <f t="shared" si="2"/>
        <v>0</v>
      </c>
      <c r="J39" s="78">
        <f t="shared" si="1"/>
        <v>0</v>
      </c>
      <c r="K39" s="196"/>
      <c r="L39" s="196"/>
      <c r="M39" s="196"/>
      <c r="N39" s="196"/>
      <c r="O39" s="197"/>
      <c r="P39" s="197"/>
      <c r="Q39" s="197"/>
    </row>
    <row r="40" spans="1:17">
      <c r="A40" s="66">
        <v>41</v>
      </c>
      <c r="B40" s="67" t="s">
        <v>509</v>
      </c>
      <c r="C40" s="68" t="s">
        <v>14</v>
      </c>
      <c r="D40" s="195"/>
      <c r="E40" s="195"/>
      <c r="F40" s="75">
        <v>40</v>
      </c>
      <c r="G40" s="76">
        <v>0</v>
      </c>
      <c r="H40" s="77">
        <v>9.5</v>
      </c>
      <c r="I40" s="76">
        <f t="shared" si="2"/>
        <v>0</v>
      </c>
      <c r="J40" s="78">
        <f t="shared" si="1"/>
        <v>0</v>
      </c>
      <c r="K40" s="196"/>
      <c r="L40" s="196"/>
      <c r="M40" s="196"/>
      <c r="N40" s="196"/>
      <c r="O40" s="197"/>
      <c r="P40" s="197"/>
      <c r="Q40" s="197"/>
    </row>
    <row r="41" spans="1:17">
      <c r="A41" s="66">
        <v>42</v>
      </c>
      <c r="B41" s="67" t="s">
        <v>510</v>
      </c>
      <c r="C41" s="68" t="s">
        <v>14</v>
      </c>
      <c r="D41" s="198"/>
      <c r="E41" s="198"/>
      <c r="F41" s="143">
        <v>5</v>
      </c>
      <c r="G41" s="76">
        <v>0</v>
      </c>
      <c r="H41" s="77">
        <v>9.5</v>
      </c>
      <c r="I41" s="76">
        <f t="shared" si="2"/>
        <v>0</v>
      </c>
      <c r="J41" s="78">
        <f t="shared" si="1"/>
        <v>0</v>
      </c>
    </row>
    <row r="42" spans="1:17">
      <c r="A42" s="66">
        <v>43</v>
      </c>
      <c r="B42" s="67" t="s">
        <v>511</v>
      </c>
      <c r="C42" s="68" t="s">
        <v>14</v>
      </c>
      <c r="D42" s="195"/>
      <c r="E42" s="195"/>
      <c r="F42" s="143">
        <v>40</v>
      </c>
      <c r="G42" s="76">
        <v>0</v>
      </c>
      <c r="H42" s="77">
        <v>9.5</v>
      </c>
      <c r="I42" s="76">
        <f t="shared" si="2"/>
        <v>0</v>
      </c>
      <c r="J42" s="78">
        <f t="shared" si="1"/>
        <v>0</v>
      </c>
      <c r="K42" s="196"/>
      <c r="L42" s="196"/>
      <c r="M42" s="196"/>
      <c r="N42" s="196"/>
      <c r="O42" s="197"/>
      <c r="P42" s="197"/>
      <c r="Q42" s="197"/>
    </row>
    <row r="43" spans="1:17">
      <c r="A43" s="66">
        <v>44</v>
      </c>
      <c r="B43" s="67" t="s">
        <v>512</v>
      </c>
      <c r="C43" s="68" t="s">
        <v>14</v>
      </c>
      <c r="D43" s="195"/>
      <c r="E43" s="195"/>
      <c r="F43" s="143">
        <v>5</v>
      </c>
      <c r="G43" s="76">
        <v>0</v>
      </c>
      <c r="H43" s="77">
        <v>9.5</v>
      </c>
      <c r="I43" s="76">
        <f t="shared" si="2"/>
        <v>0</v>
      </c>
      <c r="J43" s="78">
        <f t="shared" ref="J43:J71" si="3">F43*I43</f>
        <v>0</v>
      </c>
      <c r="K43" s="196"/>
      <c r="L43" s="196"/>
      <c r="M43" s="196"/>
      <c r="N43" s="196"/>
      <c r="O43" s="197"/>
      <c r="P43" s="197"/>
      <c r="Q43" s="197"/>
    </row>
    <row r="44" spans="1:17">
      <c r="A44" s="66">
        <v>45</v>
      </c>
      <c r="B44" s="67" t="s">
        <v>513</v>
      </c>
      <c r="C44" s="68" t="s">
        <v>14</v>
      </c>
      <c r="D44" s="198"/>
      <c r="E44" s="198"/>
      <c r="F44" s="143">
        <v>5</v>
      </c>
      <c r="G44" s="76">
        <v>0</v>
      </c>
      <c r="H44" s="77">
        <v>9.5</v>
      </c>
      <c r="I44" s="76">
        <f t="shared" si="2"/>
        <v>0</v>
      </c>
      <c r="J44" s="78">
        <f t="shared" si="3"/>
        <v>0</v>
      </c>
    </row>
    <row r="45" spans="1:17">
      <c r="A45" s="66">
        <v>46</v>
      </c>
      <c r="B45" s="67" t="s">
        <v>514</v>
      </c>
      <c r="C45" s="68" t="s">
        <v>14</v>
      </c>
      <c r="D45" s="198"/>
      <c r="E45" s="198"/>
      <c r="F45" s="143">
        <v>20</v>
      </c>
      <c r="G45" s="76">
        <v>0</v>
      </c>
      <c r="H45" s="77">
        <v>9.5</v>
      </c>
      <c r="I45" s="76">
        <f t="shared" si="2"/>
        <v>0</v>
      </c>
      <c r="J45" s="78">
        <f t="shared" si="3"/>
        <v>0</v>
      </c>
    </row>
    <row r="46" spans="1:17">
      <c r="A46" s="66">
        <v>47</v>
      </c>
      <c r="B46" s="67" t="s">
        <v>515</v>
      </c>
      <c r="C46" s="68" t="s">
        <v>14</v>
      </c>
      <c r="D46" s="195"/>
      <c r="E46" s="195"/>
      <c r="F46" s="143">
        <v>60</v>
      </c>
      <c r="G46" s="76">
        <v>0</v>
      </c>
      <c r="H46" s="77">
        <v>9.5</v>
      </c>
      <c r="I46" s="76">
        <f t="shared" si="2"/>
        <v>0</v>
      </c>
      <c r="J46" s="78">
        <f t="shared" si="3"/>
        <v>0</v>
      </c>
      <c r="K46" s="196"/>
      <c r="L46" s="196"/>
      <c r="M46" s="196"/>
      <c r="N46" s="196"/>
      <c r="O46" s="197"/>
      <c r="P46" s="197"/>
      <c r="Q46" s="197"/>
    </row>
    <row r="47" spans="1:17">
      <c r="A47" s="66">
        <v>48</v>
      </c>
      <c r="B47" s="67" t="s">
        <v>516</v>
      </c>
      <c r="C47" s="68" t="s">
        <v>14</v>
      </c>
      <c r="D47" s="198"/>
      <c r="E47" s="198"/>
      <c r="F47" s="143">
        <v>5</v>
      </c>
      <c r="G47" s="76">
        <v>0</v>
      </c>
      <c r="H47" s="77">
        <v>9.5</v>
      </c>
      <c r="I47" s="76">
        <f t="shared" si="2"/>
        <v>0</v>
      </c>
      <c r="J47" s="78">
        <f t="shared" si="3"/>
        <v>0</v>
      </c>
    </row>
    <row r="48" spans="1:17">
      <c r="A48" s="66">
        <v>49</v>
      </c>
      <c r="B48" s="67" t="s">
        <v>517</v>
      </c>
      <c r="C48" s="68" t="s">
        <v>14</v>
      </c>
      <c r="D48" s="195"/>
      <c r="E48" s="195"/>
      <c r="F48" s="143">
        <v>5</v>
      </c>
      <c r="G48" s="76">
        <v>0</v>
      </c>
      <c r="H48" s="77">
        <v>9.5</v>
      </c>
      <c r="I48" s="76">
        <f t="shared" si="2"/>
        <v>0</v>
      </c>
      <c r="J48" s="78">
        <f t="shared" si="3"/>
        <v>0</v>
      </c>
      <c r="K48" s="196"/>
      <c r="L48" s="196"/>
      <c r="M48" s="196"/>
      <c r="N48" s="196"/>
      <c r="O48" s="197"/>
      <c r="P48" s="197"/>
      <c r="Q48" s="197"/>
    </row>
    <row r="49" spans="1:17">
      <c r="A49" s="66">
        <v>50</v>
      </c>
      <c r="B49" s="67" t="s">
        <v>518</v>
      </c>
      <c r="C49" s="68" t="s">
        <v>14</v>
      </c>
      <c r="D49" s="195"/>
      <c r="E49" s="195"/>
      <c r="F49" s="143">
        <v>40</v>
      </c>
      <c r="G49" s="76">
        <v>0</v>
      </c>
      <c r="H49" s="77">
        <v>9.5</v>
      </c>
      <c r="I49" s="76">
        <f t="shared" si="2"/>
        <v>0</v>
      </c>
      <c r="J49" s="78">
        <f t="shared" si="3"/>
        <v>0</v>
      </c>
      <c r="K49" s="196"/>
      <c r="L49" s="196"/>
      <c r="M49" s="196"/>
      <c r="N49" s="196"/>
      <c r="O49" s="197"/>
      <c r="P49" s="197"/>
      <c r="Q49" s="197"/>
    </row>
    <row r="50" spans="1:17">
      <c r="A50" s="66">
        <v>51</v>
      </c>
      <c r="B50" s="67" t="s">
        <v>519</v>
      </c>
      <c r="C50" s="68" t="s">
        <v>14</v>
      </c>
      <c r="D50" s="195"/>
      <c r="E50" s="195"/>
      <c r="F50" s="143">
        <v>30</v>
      </c>
      <c r="G50" s="76">
        <v>0</v>
      </c>
      <c r="H50" s="77">
        <v>9.5</v>
      </c>
      <c r="I50" s="76">
        <f t="shared" si="2"/>
        <v>0</v>
      </c>
      <c r="J50" s="78">
        <f t="shared" si="3"/>
        <v>0</v>
      </c>
      <c r="K50" s="196"/>
      <c r="L50" s="196"/>
      <c r="M50" s="196"/>
      <c r="N50" s="196"/>
      <c r="O50" s="197"/>
      <c r="P50" s="197"/>
      <c r="Q50" s="197"/>
    </row>
    <row r="51" spans="1:17">
      <c r="A51" s="66">
        <v>52</v>
      </c>
      <c r="B51" s="67" t="s">
        <v>520</v>
      </c>
      <c r="C51" s="68" t="s">
        <v>14</v>
      </c>
      <c r="D51" s="198"/>
      <c r="E51" s="198"/>
      <c r="F51" s="143">
        <v>10</v>
      </c>
      <c r="G51" s="76">
        <v>0</v>
      </c>
      <c r="H51" s="77">
        <v>9.5</v>
      </c>
      <c r="I51" s="76">
        <f t="shared" si="2"/>
        <v>0</v>
      </c>
      <c r="J51" s="78">
        <f t="shared" si="3"/>
        <v>0</v>
      </c>
    </row>
    <row r="52" spans="1:17">
      <c r="A52" s="66">
        <v>53</v>
      </c>
      <c r="B52" s="67" t="s">
        <v>521</v>
      </c>
      <c r="C52" s="68" t="s">
        <v>14</v>
      </c>
      <c r="D52" s="198"/>
      <c r="E52" s="198"/>
      <c r="F52" s="143">
        <v>1</v>
      </c>
      <c r="G52" s="76">
        <v>0</v>
      </c>
      <c r="H52" s="77">
        <v>9.5</v>
      </c>
      <c r="I52" s="76">
        <f t="shared" si="2"/>
        <v>0</v>
      </c>
      <c r="J52" s="78">
        <f t="shared" si="3"/>
        <v>0</v>
      </c>
      <c r="L52" s="101"/>
    </row>
    <row r="53" spans="1:17">
      <c r="A53" s="66">
        <v>54</v>
      </c>
      <c r="B53" s="67" t="s">
        <v>522</v>
      </c>
      <c r="C53" s="68" t="s">
        <v>14</v>
      </c>
      <c r="D53" s="198"/>
      <c r="E53" s="198"/>
      <c r="F53" s="143">
        <v>2</v>
      </c>
      <c r="G53" s="76">
        <v>0</v>
      </c>
      <c r="H53" s="77">
        <v>9.5</v>
      </c>
      <c r="I53" s="76">
        <f t="shared" si="2"/>
        <v>0</v>
      </c>
      <c r="J53" s="78">
        <f t="shared" si="3"/>
        <v>0</v>
      </c>
      <c r="L53" s="101"/>
    </row>
    <row r="54" spans="1:17">
      <c r="A54" s="66">
        <v>55</v>
      </c>
      <c r="B54" s="67" t="s">
        <v>523</v>
      </c>
      <c r="C54" s="68" t="s">
        <v>14</v>
      </c>
      <c r="D54" s="195"/>
      <c r="E54" s="195"/>
      <c r="F54" s="143">
        <v>40</v>
      </c>
      <c r="G54" s="76">
        <v>0</v>
      </c>
      <c r="H54" s="77">
        <v>9.5</v>
      </c>
      <c r="I54" s="76">
        <f t="shared" si="2"/>
        <v>0</v>
      </c>
      <c r="J54" s="78">
        <f t="shared" si="3"/>
        <v>0</v>
      </c>
      <c r="K54" s="196"/>
      <c r="L54" s="196"/>
      <c r="M54" s="196"/>
      <c r="N54" s="196"/>
      <c r="O54" s="197"/>
      <c r="P54" s="197"/>
      <c r="Q54" s="197"/>
    </row>
    <row r="55" spans="1:17">
      <c r="A55" s="66">
        <v>56</v>
      </c>
      <c r="B55" s="67" t="s">
        <v>524</v>
      </c>
      <c r="C55" s="68" t="s">
        <v>14</v>
      </c>
      <c r="D55" s="195"/>
      <c r="E55" s="195"/>
      <c r="F55" s="143">
        <v>30</v>
      </c>
      <c r="G55" s="76">
        <v>0</v>
      </c>
      <c r="H55" s="77">
        <v>9.5</v>
      </c>
      <c r="I55" s="76">
        <f t="shared" si="2"/>
        <v>0</v>
      </c>
      <c r="J55" s="78">
        <f t="shared" si="3"/>
        <v>0</v>
      </c>
      <c r="K55" s="196"/>
      <c r="L55" s="196"/>
      <c r="M55" s="196"/>
      <c r="N55" s="196"/>
      <c r="O55" s="197"/>
      <c r="P55" s="197"/>
      <c r="Q55" s="197"/>
    </row>
    <row r="56" spans="1:17">
      <c r="A56" s="66">
        <v>57</v>
      </c>
      <c r="B56" s="67" t="s">
        <v>525</v>
      </c>
      <c r="C56" s="68" t="s">
        <v>14</v>
      </c>
      <c r="D56" s="195"/>
      <c r="E56" s="195"/>
      <c r="F56" s="143">
        <v>80</v>
      </c>
      <c r="G56" s="76">
        <v>0</v>
      </c>
      <c r="H56" s="77">
        <v>9.5</v>
      </c>
      <c r="I56" s="76">
        <f t="shared" si="2"/>
        <v>0</v>
      </c>
      <c r="J56" s="78">
        <f t="shared" si="3"/>
        <v>0</v>
      </c>
      <c r="K56" s="196"/>
      <c r="L56" s="196"/>
      <c r="M56" s="196"/>
      <c r="N56" s="196"/>
      <c r="O56" s="197"/>
      <c r="P56" s="197"/>
      <c r="Q56" s="197"/>
    </row>
    <row r="57" spans="1:17">
      <c r="A57" s="66">
        <v>58</v>
      </c>
      <c r="B57" s="67" t="s">
        <v>526</v>
      </c>
      <c r="C57" s="68" t="s">
        <v>14</v>
      </c>
      <c r="D57" s="195"/>
      <c r="E57" s="195"/>
      <c r="F57" s="143">
        <v>30</v>
      </c>
      <c r="G57" s="76">
        <v>0</v>
      </c>
      <c r="H57" s="77">
        <v>9.5</v>
      </c>
      <c r="I57" s="76">
        <f t="shared" si="2"/>
        <v>0</v>
      </c>
      <c r="J57" s="78">
        <f t="shared" si="3"/>
        <v>0</v>
      </c>
      <c r="K57" s="196"/>
      <c r="L57" s="196"/>
      <c r="M57" s="196"/>
      <c r="N57" s="196"/>
      <c r="O57" s="197"/>
      <c r="P57" s="197"/>
      <c r="Q57" s="197"/>
    </row>
    <row r="58" spans="1:17">
      <c r="A58" s="66">
        <v>59</v>
      </c>
      <c r="B58" s="67" t="s">
        <v>527</v>
      </c>
      <c r="C58" s="68" t="s">
        <v>14</v>
      </c>
      <c r="D58" s="195"/>
      <c r="E58" s="195"/>
      <c r="F58" s="143">
        <v>5</v>
      </c>
      <c r="G58" s="76">
        <v>0</v>
      </c>
      <c r="H58" s="77">
        <v>9.5</v>
      </c>
      <c r="I58" s="76">
        <f t="shared" si="2"/>
        <v>0</v>
      </c>
      <c r="J58" s="78">
        <f t="shared" si="3"/>
        <v>0</v>
      </c>
      <c r="K58" s="196"/>
      <c r="L58" s="196"/>
      <c r="M58" s="196"/>
      <c r="N58" s="196"/>
      <c r="O58" s="197"/>
      <c r="P58" s="197"/>
      <c r="Q58" s="197"/>
    </row>
    <row r="59" spans="1:17">
      <c r="A59" s="66">
        <v>60</v>
      </c>
      <c r="B59" s="67" t="s">
        <v>528</v>
      </c>
      <c r="C59" s="68" t="s">
        <v>14</v>
      </c>
      <c r="D59" s="198"/>
      <c r="E59" s="198"/>
      <c r="F59" s="143">
        <v>20</v>
      </c>
      <c r="G59" s="76">
        <v>0</v>
      </c>
      <c r="H59" s="77">
        <v>9.5</v>
      </c>
      <c r="I59" s="76">
        <f t="shared" si="2"/>
        <v>0</v>
      </c>
      <c r="J59" s="78">
        <f t="shared" si="3"/>
        <v>0</v>
      </c>
      <c r="L59" s="101"/>
    </row>
    <row r="60" spans="1:17">
      <c r="A60" s="66">
        <v>61</v>
      </c>
      <c r="B60" s="67" t="s">
        <v>529</v>
      </c>
      <c r="C60" s="68" t="s">
        <v>14</v>
      </c>
      <c r="D60" s="198"/>
      <c r="E60" s="198"/>
      <c r="F60" s="143">
        <v>10</v>
      </c>
      <c r="G60" s="76">
        <v>0</v>
      </c>
      <c r="H60" s="77">
        <v>9.5</v>
      </c>
      <c r="I60" s="76">
        <f t="shared" si="2"/>
        <v>0</v>
      </c>
      <c r="J60" s="78">
        <f t="shared" si="3"/>
        <v>0</v>
      </c>
      <c r="L60" s="101"/>
    </row>
    <row r="61" spans="1:17">
      <c r="A61" s="66">
        <v>62</v>
      </c>
      <c r="B61" s="67" t="s">
        <v>530</v>
      </c>
      <c r="C61" s="68" t="s">
        <v>14</v>
      </c>
      <c r="D61" s="198"/>
      <c r="E61" s="198"/>
      <c r="F61" s="143">
        <v>10</v>
      </c>
      <c r="G61" s="76">
        <v>0</v>
      </c>
      <c r="H61" s="77">
        <v>9.5</v>
      </c>
      <c r="I61" s="76">
        <f t="shared" si="2"/>
        <v>0</v>
      </c>
      <c r="J61" s="78">
        <f t="shared" si="3"/>
        <v>0</v>
      </c>
      <c r="L61" s="101"/>
    </row>
    <row r="62" spans="1:17">
      <c r="A62" s="66">
        <v>63</v>
      </c>
      <c r="B62" s="67" t="s">
        <v>531</v>
      </c>
      <c r="C62" s="68" t="s">
        <v>14</v>
      </c>
      <c r="D62" s="198"/>
      <c r="E62" s="198"/>
      <c r="F62" s="143">
        <v>10</v>
      </c>
      <c r="G62" s="76">
        <v>0</v>
      </c>
      <c r="H62" s="77">
        <v>9.5</v>
      </c>
      <c r="I62" s="76">
        <f t="shared" si="2"/>
        <v>0</v>
      </c>
      <c r="J62" s="78">
        <f t="shared" si="3"/>
        <v>0</v>
      </c>
      <c r="L62" s="101"/>
    </row>
    <row r="63" spans="1:17">
      <c r="A63" s="66">
        <v>64</v>
      </c>
      <c r="B63" s="67" t="s">
        <v>532</v>
      </c>
      <c r="C63" s="68" t="s">
        <v>14</v>
      </c>
      <c r="D63" s="198"/>
      <c r="E63" s="198"/>
      <c r="F63" s="143">
        <v>10</v>
      </c>
      <c r="G63" s="76">
        <v>0</v>
      </c>
      <c r="H63" s="77">
        <v>9.5</v>
      </c>
      <c r="I63" s="76">
        <f t="shared" si="2"/>
        <v>0</v>
      </c>
      <c r="J63" s="78">
        <f t="shared" si="3"/>
        <v>0</v>
      </c>
      <c r="L63" s="101"/>
    </row>
    <row r="64" spans="1:17">
      <c r="A64" s="66">
        <v>65</v>
      </c>
      <c r="B64" s="67" t="s">
        <v>533</v>
      </c>
      <c r="C64" s="68" t="s">
        <v>14</v>
      </c>
      <c r="D64" s="195"/>
      <c r="E64" s="195"/>
      <c r="F64" s="143">
        <v>10</v>
      </c>
      <c r="G64" s="76">
        <v>0</v>
      </c>
      <c r="H64" s="77">
        <v>9.5</v>
      </c>
      <c r="I64" s="76">
        <f t="shared" si="2"/>
        <v>0</v>
      </c>
      <c r="J64" s="78">
        <f t="shared" si="3"/>
        <v>0</v>
      </c>
      <c r="K64" s="196"/>
      <c r="L64" s="196"/>
      <c r="M64" s="196"/>
      <c r="N64" s="196"/>
      <c r="O64" s="197"/>
      <c r="P64" s="197"/>
      <c r="Q64" s="197"/>
    </row>
    <row r="65" spans="1:17">
      <c r="A65" s="66">
        <v>66</v>
      </c>
      <c r="B65" s="67" t="s">
        <v>534</v>
      </c>
      <c r="C65" s="68" t="s">
        <v>14</v>
      </c>
      <c r="D65" s="195"/>
      <c r="E65" s="195"/>
      <c r="F65" s="143">
        <v>60</v>
      </c>
      <c r="G65" s="76">
        <v>0</v>
      </c>
      <c r="H65" s="77">
        <v>9.5</v>
      </c>
      <c r="I65" s="76">
        <f t="shared" si="2"/>
        <v>0</v>
      </c>
      <c r="J65" s="78">
        <f t="shared" si="3"/>
        <v>0</v>
      </c>
      <c r="K65" s="196"/>
      <c r="L65" s="196"/>
      <c r="M65" s="196"/>
      <c r="N65" s="196"/>
      <c r="O65" s="197"/>
      <c r="P65" s="197"/>
      <c r="Q65" s="197"/>
    </row>
    <row r="66" spans="1:17">
      <c r="A66" s="66">
        <v>67</v>
      </c>
      <c r="B66" s="67" t="s">
        <v>535</v>
      </c>
      <c r="C66" s="68" t="s">
        <v>14</v>
      </c>
      <c r="D66" s="195"/>
      <c r="E66" s="195"/>
      <c r="F66" s="143">
        <v>300</v>
      </c>
      <c r="G66" s="76">
        <v>0</v>
      </c>
      <c r="H66" s="77">
        <v>9.5</v>
      </c>
      <c r="I66" s="76">
        <f t="shared" si="2"/>
        <v>0</v>
      </c>
      <c r="J66" s="78">
        <f t="shared" si="3"/>
        <v>0</v>
      </c>
      <c r="K66" s="196"/>
      <c r="L66" s="196"/>
      <c r="M66" s="196"/>
      <c r="N66" s="196"/>
      <c r="O66" s="197"/>
      <c r="P66" s="197"/>
      <c r="Q66" s="197"/>
    </row>
    <row r="67" spans="1:17">
      <c r="A67" s="66">
        <v>68</v>
      </c>
      <c r="B67" s="67" t="s">
        <v>536</v>
      </c>
      <c r="C67" s="68" t="s">
        <v>14</v>
      </c>
      <c r="D67" s="195"/>
      <c r="E67" s="195"/>
      <c r="F67" s="143">
        <v>40</v>
      </c>
      <c r="G67" s="76">
        <v>0</v>
      </c>
      <c r="H67" s="77">
        <v>9.5</v>
      </c>
      <c r="I67" s="76">
        <f t="shared" si="2"/>
        <v>0</v>
      </c>
      <c r="J67" s="78">
        <f t="shared" si="3"/>
        <v>0</v>
      </c>
      <c r="K67" s="196"/>
      <c r="L67" s="196"/>
      <c r="M67" s="196"/>
      <c r="N67" s="196"/>
      <c r="O67" s="197"/>
      <c r="P67" s="197"/>
      <c r="Q67" s="197"/>
    </row>
    <row r="68" spans="1:17">
      <c r="A68" s="66">
        <v>69</v>
      </c>
      <c r="B68" s="67" t="s">
        <v>537</v>
      </c>
      <c r="C68" s="68" t="s">
        <v>14</v>
      </c>
      <c r="D68" s="195"/>
      <c r="E68" s="195"/>
      <c r="F68" s="143">
        <v>140</v>
      </c>
      <c r="G68" s="76">
        <v>0</v>
      </c>
      <c r="H68" s="77">
        <v>9.5</v>
      </c>
      <c r="I68" s="76">
        <f t="shared" si="2"/>
        <v>0</v>
      </c>
      <c r="J68" s="78">
        <f t="shared" si="3"/>
        <v>0</v>
      </c>
      <c r="K68" s="196"/>
      <c r="L68" s="196"/>
      <c r="M68" s="196"/>
      <c r="N68" s="196"/>
      <c r="O68" s="197"/>
      <c r="P68" s="197"/>
      <c r="Q68" s="197"/>
    </row>
    <row r="69" spans="1:17">
      <c r="A69" s="66">
        <v>70</v>
      </c>
      <c r="B69" s="67" t="s">
        <v>538</v>
      </c>
      <c r="C69" s="68" t="s">
        <v>14</v>
      </c>
      <c r="D69" s="198"/>
      <c r="E69" s="198"/>
      <c r="F69" s="143">
        <v>1</v>
      </c>
      <c r="G69" s="76">
        <v>0</v>
      </c>
      <c r="H69" s="77">
        <v>9.5</v>
      </c>
      <c r="I69" s="76">
        <f t="shared" si="2"/>
        <v>0</v>
      </c>
      <c r="J69" s="78">
        <f t="shared" si="3"/>
        <v>0</v>
      </c>
      <c r="L69" s="101"/>
    </row>
    <row r="70" spans="1:17">
      <c r="A70" s="66">
        <v>71</v>
      </c>
      <c r="B70" s="67" t="s">
        <v>539</v>
      </c>
      <c r="C70" s="68" t="s">
        <v>14</v>
      </c>
      <c r="D70" s="198"/>
      <c r="E70" s="198"/>
      <c r="F70" s="143">
        <v>110</v>
      </c>
      <c r="G70" s="76">
        <v>0</v>
      </c>
      <c r="H70" s="77">
        <v>9.5</v>
      </c>
      <c r="I70" s="76">
        <f t="shared" si="2"/>
        <v>0</v>
      </c>
      <c r="J70" s="78">
        <f t="shared" si="3"/>
        <v>0</v>
      </c>
      <c r="L70" s="101"/>
    </row>
    <row r="71" spans="1:17">
      <c r="A71" s="66">
        <v>72</v>
      </c>
      <c r="B71" s="67" t="s">
        <v>540</v>
      </c>
      <c r="C71" s="68" t="s">
        <v>14</v>
      </c>
      <c r="D71" s="195"/>
      <c r="E71" s="195"/>
      <c r="F71" s="143">
        <v>80</v>
      </c>
      <c r="G71" s="76">
        <v>0</v>
      </c>
      <c r="H71" s="77">
        <v>9.5</v>
      </c>
      <c r="I71" s="76">
        <f t="shared" si="2"/>
        <v>0</v>
      </c>
      <c r="J71" s="78">
        <f t="shared" si="3"/>
        <v>0</v>
      </c>
      <c r="K71" s="196"/>
      <c r="L71" s="196"/>
      <c r="M71" s="196"/>
      <c r="N71" s="196"/>
      <c r="O71" s="197"/>
      <c r="P71" s="197"/>
      <c r="Q71" s="197"/>
    </row>
    <row r="72" spans="1:17">
      <c r="A72" s="105"/>
      <c r="B72" s="106" t="s">
        <v>541</v>
      </c>
      <c r="C72" s="81"/>
      <c r="D72" s="81"/>
      <c r="E72" s="81"/>
      <c r="F72" s="92">
        <f>SUM(F11:F71)</f>
        <v>2094</v>
      </c>
      <c r="G72" s="199"/>
      <c r="H72" s="81"/>
      <c r="I72" s="199"/>
      <c r="J72" s="82">
        <f>SUM(J11:J71)</f>
        <v>0</v>
      </c>
      <c r="L72" s="101"/>
    </row>
    <row r="73" spans="1:17">
      <c r="A73" s="85"/>
      <c r="B73" s="84"/>
      <c r="C73" s="85"/>
      <c r="G73" s="85"/>
      <c r="H73" s="85"/>
      <c r="I73" s="85"/>
      <c r="J73" s="85"/>
      <c r="L73" s="101"/>
    </row>
    <row r="74" spans="1:17">
      <c r="A74" s="88"/>
      <c r="B74" s="107"/>
      <c r="C74" s="85"/>
      <c r="D74" s="85"/>
      <c r="E74" s="85"/>
      <c r="F74" s="85"/>
      <c r="G74" s="85"/>
      <c r="H74" s="85"/>
      <c r="I74" s="85"/>
      <c r="J74" s="85"/>
      <c r="L74" s="101"/>
    </row>
    <row r="75" spans="1:17">
      <c r="A75" s="85"/>
      <c r="C75" s="85"/>
      <c r="D75" s="85"/>
      <c r="E75" s="85"/>
      <c r="H75" s="85"/>
      <c r="I75" s="85"/>
      <c r="J75" s="85"/>
      <c r="L75" s="101"/>
    </row>
    <row r="76" spans="1:17">
      <c r="A76" s="85"/>
      <c r="C76" s="85"/>
      <c r="D76" s="85"/>
      <c r="E76" s="85"/>
      <c r="F76" s="85"/>
      <c r="G76" s="85"/>
      <c r="H76" s="85"/>
      <c r="I76" s="85"/>
      <c r="J76" s="85"/>
    </row>
    <row r="77" spans="1:17">
      <c r="A77" s="88"/>
      <c r="B77" s="88"/>
      <c r="C77" s="88"/>
      <c r="D77" s="88"/>
      <c r="E77" s="88"/>
      <c r="F77" s="85"/>
      <c r="G77" s="85"/>
      <c r="H77" s="85"/>
      <c r="I77" s="85"/>
      <c r="J77" s="85"/>
    </row>
    <row r="78" spans="1:17">
      <c r="A78" s="85"/>
      <c r="C78" s="88"/>
      <c r="D78" s="85"/>
      <c r="E78" s="85"/>
      <c r="F78" s="85"/>
      <c r="G78" s="85"/>
      <c r="H78" s="85"/>
      <c r="I78" s="85"/>
      <c r="J78" s="85"/>
    </row>
    <row r="79" spans="1:17">
      <c r="A79" s="88"/>
      <c r="B79" s="88"/>
      <c r="D79" s="90"/>
      <c r="E79" s="90"/>
      <c r="F79" s="85"/>
      <c r="G79" s="85"/>
      <c r="H79" s="85" t="s">
        <v>60</v>
      </c>
      <c r="I79" s="85"/>
      <c r="J79" s="85"/>
    </row>
  </sheetData>
  <protectedRanges>
    <protectedRange sqref="B79" name="Obseg4_1"/>
    <protectedRange sqref="G10:G72" name="Obseg3_1"/>
    <protectedRange sqref="D72:E72 D10:E10" name="Obseg2_1"/>
    <protectedRange sqref="B4:B5" name="Obseg1_1"/>
  </protectedRange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F17-AF98-4704-A168-D4CA294857A6}">
  <dimension ref="A1:K32"/>
  <sheetViews>
    <sheetView workbookViewId="0">
      <selection activeCell="K3" sqref="K3"/>
    </sheetView>
  </sheetViews>
  <sheetFormatPr baseColWidth="10" defaultColWidth="8.83203125" defaultRowHeight="15"/>
  <cols>
    <col min="1" max="1" width="2.6640625" style="89" customWidth="1"/>
    <col min="2" max="2" width="4.33203125" style="89" customWidth="1"/>
    <col min="3" max="3" width="64.83203125" style="87" customWidth="1"/>
    <col min="4" max="4" width="4.5" style="89" customWidth="1"/>
    <col min="5" max="5" width="40.6640625" style="89" customWidth="1"/>
    <col min="6" max="6" width="17.1640625" style="89" customWidth="1"/>
    <col min="7" max="7" width="9.1640625" style="89"/>
    <col min="8" max="8" width="13.6640625" style="89" customWidth="1"/>
    <col min="9" max="9" width="7.5" style="89" customWidth="1"/>
    <col min="10" max="10" width="13.6640625" style="89" customWidth="1"/>
    <col min="11" max="11" width="16.6640625" style="89" customWidth="1"/>
  </cols>
  <sheetData>
    <row r="1" spans="1:11">
      <c r="A1" s="49"/>
      <c r="B1" s="50" t="s">
        <v>0</v>
      </c>
      <c r="C1" s="49"/>
      <c r="D1" s="50"/>
      <c r="E1" s="51"/>
      <c r="F1" s="51"/>
      <c r="G1" s="51"/>
      <c r="H1" s="51"/>
      <c r="I1" s="52"/>
      <c r="J1" s="52"/>
      <c r="K1" s="52"/>
    </row>
    <row r="2" spans="1:11">
      <c r="A2" s="49"/>
      <c r="B2" s="55"/>
      <c r="C2" s="54" t="s">
        <v>1</v>
      </c>
      <c r="D2" s="55"/>
      <c r="E2" s="51"/>
      <c r="F2" s="51"/>
      <c r="G2" s="51"/>
      <c r="H2" s="51"/>
      <c r="I2" s="52"/>
      <c r="J2" s="52"/>
      <c r="K2" s="52" t="s">
        <v>1012</v>
      </c>
    </row>
    <row r="3" spans="1:11">
      <c r="A3" s="49"/>
      <c r="B3" s="95"/>
      <c r="C3" s="51"/>
      <c r="D3" s="51"/>
      <c r="E3" s="51"/>
      <c r="F3" s="51"/>
      <c r="G3" s="51"/>
      <c r="H3" s="51"/>
      <c r="I3" s="52"/>
      <c r="J3" s="52"/>
      <c r="K3" s="52"/>
    </row>
    <row r="4" spans="1:11">
      <c r="A4" s="49"/>
      <c r="B4" s="96" t="s">
        <v>542</v>
      </c>
      <c r="C4" s="51"/>
      <c r="D4" s="51"/>
      <c r="E4" s="51"/>
      <c r="F4" s="51"/>
      <c r="G4" s="51"/>
      <c r="H4" s="56"/>
      <c r="I4" s="57"/>
      <c r="J4" s="57"/>
      <c r="K4" s="57"/>
    </row>
    <row r="5" spans="1:11">
      <c r="A5" s="49"/>
      <c r="B5" s="95"/>
      <c r="C5" s="51"/>
      <c r="D5" s="51"/>
      <c r="E5" s="51"/>
      <c r="F5" s="51"/>
      <c r="G5" s="51"/>
      <c r="H5" s="56"/>
      <c r="I5" s="57"/>
      <c r="J5" s="57"/>
      <c r="K5" s="57"/>
    </row>
    <row r="6" spans="1:11">
      <c r="A6" s="49"/>
      <c r="B6" s="95"/>
      <c r="C6" s="51"/>
      <c r="D6" s="51"/>
      <c r="E6" s="51"/>
      <c r="F6" s="51"/>
      <c r="G6" s="51"/>
      <c r="H6" s="51"/>
      <c r="I6" s="52"/>
      <c r="J6" s="52"/>
      <c r="K6" s="52"/>
    </row>
    <row r="7" spans="1:11">
      <c r="A7" s="97"/>
      <c r="B7" s="95"/>
      <c r="C7" s="51"/>
      <c r="D7" s="51"/>
      <c r="E7" s="58" t="s">
        <v>3</v>
      </c>
      <c r="F7" s="58"/>
      <c r="G7" s="59"/>
      <c r="H7" s="59"/>
      <c r="I7" s="60"/>
      <c r="J7" s="60"/>
      <c r="K7" s="60"/>
    </row>
    <row r="8" spans="1:11">
      <c r="A8" s="97"/>
      <c r="B8" s="95"/>
      <c r="C8" s="51"/>
      <c r="D8" s="51"/>
      <c r="E8" s="61" t="s">
        <v>543</v>
      </c>
      <c r="F8" s="61"/>
      <c r="G8" s="61"/>
      <c r="H8" s="61"/>
      <c r="I8" s="60"/>
      <c r="J8" s="60"/>
      <c r="K8" s="60"/>
    </row>
    <row r="9" spans="1:11">
      <c r="A9" s="97"/>
      <c r="B9" s="95"/>
      <c r="C9" s="51"/>
      <c r="D9" s="51"/>
      <c r="E9" s="58"/>
      <c r="F9" s="58"/>
      <c r="G9" s="58"/>
      <c r="H9" s="58"/>
      <c r="I9" s="60"/>
      <c r="J9" s="60"/>
      <c r="K9" s="60"/>
    </row>
    <row r="10" spans="1:11">
      <c r="A10" s="98"/>
      <c r="B10" s="99" t="s">
        <v>4</v>
      </c>
      <c r="C10" s="63" t="s">
        <v>5</v>
      </c>
      <c r="D10" s="64" t="s">
        <v>6</v>
      </c>
      <c r="E10" s="65" t="s">
        <v>7</v>
      </c>
      <c r="F10" s="65" t="s">
        <v>1010</v>
      </c>
      <c r="G10" s="65" t="s">
        <v>8</v>
      </c>
      <c r="H10" s="65" t="s">
        <v>9</v>
      </c>
      <c r="I10" s="65" t="s">
        <v>10</v>
      </c>
      <c r="J10" s="65" t="s">
        <v>11</v>
      </c>
      <c r="K10" s="65" t="s">
        <v>12</v>
      </c>
    </row>
    <row r="11" spans="1:11">
      <c r="A11" s="98"/>
      <c r="B11" s="66">
        <v>1</v>
      </c>
      <c r="C11" s="67" t="s">
        <v>1001</v>
      </c>
      <c r="D11" s="68" t="s">
        <v>106</v>
      </c>
      <c r="E11" s="200"/>
      <c r="F11" s="200"/>
      <c r="G11" s="75">
        <v>270</v>
      </c>
      <c r="H11" s="76"/>
      <c r="I11" s="77">
        <v>9.5</v>
      </c>
      <c r="J11" s="76">
        <f t="shared" ref="J11:J28" si="0">H11*1.095</f>
        <v>0</v>
      </c>
      <c r="K11" s="78">
        <f>G11*J11</f>
        <v>0</v>
      </c>
    </row>
    <row r="12" spans="1:11">
      <c r="A12" s="98"/>
      <c r="B12" s="66">
        <f t="shared" ref="B12:B28" si="1">B11+1</f>
        <v>2</v>
      </c>
      <c r="C12" s="67" t="s">
        <v>993</v>
      </c>
      <c r="D12" s="68" t="s">
        <v>106</v>
      </c>
      <c r="E12" s="200"/>
      <c r="F12" s="200"/>
      <c r="G12" s="75">
        <v>48</v>
      </c>
      <c r="H12" s="76"/>
      <c r="I12" s="77">
        <v>9.5</v>
      </c>
      <c r="J12" s="76">
        <f t="shared" si="0"/>
        <v>0</v>
      </c>
      <c r="K12" s="78">
        <f t="shared" ref="K12:K28" si="2">G12*J12</f>
        <v>0</v>
      </c>
    </row>
    <row r="13" spans="1:11">
      <c r="A13" s="98"/>
      <c r="B13" s="66">
        <f t="shared" si="1"/>
        <v>3</v>
      </c>
      <c r="C13" s="67" t="s">
        <v>1002</v>
      </c>
      <c r="D13" s="68" t="s">
        <v>106</v>
      </c>
      <c r="E13" s="200"/>
      <c r="F13" s="200"/>
      <c r="G13" s="75">
        <v>220</v>
      </c>
      <c r="H13" s="76"/>
      <c r="I13" s="77">
        <v>9.5</v>
      </c>
      <c r="J13" s="76">
        <f t="shared" si="0"/>
        <v>0</v>
      </c>
      <c r="K13" s="78">
        <f t="shared" si="2"/>
        <v>0</v>
      </c>
    </row>
    <row r="14" spans="1:11">
      <c r="A14" s="98"/>
      <c r="B14" s="66">
        <f t="shared" si="1"/>
        <v>4</v>
      </c>
      <c r="C14" s="67" t="s">
        <v>994</v>
      </c>
      <c r="D14" s="68" t="s">
        <v>106</v>
      </c>
      <c r="E14" s="200"/>
      <c r="F14" s="200"/>
      <c r="G14" s="75">
        <v>48</v>
      </c>
      <c r="H14" s="76"/>
      <c r="I14" s="77">
        <v>9.5</v>
      </c>
      <c r="J14" s="76">
        <f t="shared" si="0"/>
        <v>0</v>
      </c>
      <c r="K14" s="78">
        <f t="shared" si="2"/>
        <v>0</v>
      </c>
    </row>
    <row r="15" spans="1:11">
      <c r="A15" s="98"/>
      <c r="B15" s="66">
        <f t="shared" si="1"/>
        <v>5</v>
      </c>
      <c r="C15" s="67" t="s">
        <v>1003</v>
      </c>
      <c r="D15" s="68" t="s">
        <v>106</v>
      </c>
      <c r="E15" s="200"/>
      <c r="F15" s="200"/>
      <c r="G15" s="75">
        <v>120</v>
      </c>
      <c r="H15" s="76"/>
      <c r="I15" s="77">
        <v>9.5</v>
      </c>
      <c r="J15" s="76">
        <f t="shared" si="0"/>
        <v>0</v>
      </c>
      <c r="K15" s="78">
        <f t="shared" si="2"/>
        <v>0</v>
      </c>
    </row>
    <row r="16" spans="1:11">
      <c r="A16" s="98"/>
      <c r="B16" s="66">
        <f t="shared" si="1"/>
        <v>6</v>
      </c>
      <c r="C16" s="67" t="s">
        <v>995</v>
      </c>
      <c r="D16" s="68" t="s">
        <v>106</v>
      </c>
      <c r="E16" s="200"/>
      <c r="F16" s="200"/>
      <c r="G16" s="75">
        <v>10</v>
      </c>
      <c r="H16" s="76"/>
      <c r="I16" s="77">
        <v>9.5</v>
      </c>
      <c r="J16" s="76">
        <f t="shared" si="0"/>
        <v>0</v>
      </c>
      <c r="K16" s="78">
        <f t="shared" si="2"/>
        <v>0</v>
      </c>
    </row>
    <row r="17" spans="1:11">
      <c r="A17" s="98"/>
      <c r="B17" s="66">
        <f t="shared" si="1"/>
        <v>7</v>
      </c>
      <c r="C17" s="67" t="s">
        <v>1004</v>
      </c>
      <c r="D17" s="68" t="s">
        <v>106</v>
      </c>
      <c r="E17" s="200"/>
      <c r="F17" s="200"/>
      <c r="G17" s="75">
        <v>250</v>
      </c>
      <c r="H17" s="76"/>
      <c r="I17" s="77">
        <v>9.5</v>
      </c>
      <c r="J17" s="76">
        <f t="shared" si="0"/>
        <v>0</v>
      </c>
      <c r="K17" s="78">
        <f t="shared" si="2"/>
        <v>0</v>
      </c>
    </row>
    <row r="18" spans="1:11">
      <c r="A18" s="98"/>
      <c r="B18" s="66">
        <f t="shared" si="1"/>
        <v>8</v>
      </c>
      <c r="C18" s="67" t="s">
        <v>996</v>
      </c>
      <c r="D18" s="68" t="s">
        <v>106</v>
      </c>
      <c r="E18" s="200"/>
      <c r="F18" s="200"/>
      <c r="G18" s="75">
        <v>12</v>
      </c>
      <c r="H18" s="76"/>
      <c r="I18" s="77">
        <v>9.5</v>
      </c>
      <c r="J18" s="76">
        <f t="shared" si="0"/>
        <v>0</v>
      </c>
      <c r="K18" s="78">
        <f t="shared" si="2"/>
        <v>0</v>
      </c>
    </row>
    <row r="19" spans="1:11">
      <c r="A19" s="98"/>
      <c r="B19" s="66">
        <f t="shared" si="1"/>
        <v>9</v>
      </c>
      <c r="C19" s="67" t="s">
        <v>1005</v>
      </c>
      <c r="D19" s="68" t="s">
        <v>106</v>
      </c>
      <c r="E19" s="200"/>
      <c r="F19" s="200"/>
      <c r="G19" s="75">
        <v>200</v>
      </c>
      <c r="H19" s="76"/>
      <c r="I19" s="77">
        <v>9.5</v>
      </c>
      <c r="J19" s="76">
        <f t="shared" si="0"/>
        <v>0</v>
      </c>
      <c r="K19" s="78">
        <f t="shared" si="2"/>
        <v>0</v>
      </c>
    </row>
    <row r="20" spans="1:11">
      <c r="A20" s="98"/>
      <c r="B20" s="66">
        <f t="shared" si="1"/>
        <v>10</v>
      </c>
      <c r="C20" s="67" t="s">
        <v>997</v>
      </c>
      <c r="D20" s="68" t="s">
        <v>106</v>
      </c>
      <c r="E20" s="200"/>
      <c r="F20" s="200"/>
      <c r="G20" s="75">
        <v>13</v>
      </c>
      <c r="H20" s="76"/>
      <c r="I20" s="77">
        <v>9.5</v>
      </c>
      <c r="J20" s="76">
        <f t="shared" si="0"/>
        <v>0</v>
      </c>
      <c r="K20" s="78">
        <f t="shared" si="2"/>
        <v>0</v>
      </c>
    </row>
    <row r="21" spans="1:11">
      <c r="A21" s="98"/>
      <c r="B21" s="66">
        <f t="shared" si="1"/>
        <v>11</v>
      </c>
      <c r="C21" s="67" t="s">
        <v>1006</v>
      </c>
      <c r="D21" s="68" t="s">
        <v>106</v>
      </c>
      <c r="E21" s="200"/>
      <c r="F21" s="200"/>
      <c r="G21" s="75">
        <v>170</v>
      </c>
      <c r="H21" s="76"/>
      <c r="I21" s="77">
        <v>9.5</v>
      </c>
      <c r="J21" s="76">
        <f t="shared" si="0"/>
        <v>0</v>
      </c>
      <c r="K21" s="78">
        <f t="shared" si="2"/>
        <v>0</v>
      </c>
    </row>
    <row r="22" spans="1:11">
      <c r="A22" s="98"/>
      <c r="B22" s="66">
        <f t="shared" si="1"/>
        <v>12</v>
      </c>
      <c r="C22" s="67" t="s">
        <v>1007</v>
      </c>
      <c r="D22" s="68" t="s">
        <v>106</v>
      </c>
      <c r="E22" s="200"/>
      <c r="F22" s="200"/>
      <c r="G22" s="75">
        <v>240</v>
      </c>
      <c r="H22" s="76"/>
      <c r="I22" s="77">
        <v>9.5</v>
      </c>
      <c r="J22" s="76">
        <f t="shared" si="0"/>
        <v>0</v>
      </c>
      <c r="K22" s="78">
        <f t="shared" si="2"/>
        <v>0</v>
      </c>
    </row>
    <row r="23" spans="1:11">
      <c r="A23" s="98"/>
      <c r="B23" s="66">
        <f t="shared" si="1"/>
        <v>13</v>
      </c>
      <c r="C23" s="67" t="s">
        <v>545</v>
      </c>
      <c r="D23" s="68" t="s">
        <v>106</v>
      </c>
      <c r="E23" s="200"/>
      <c r="F23" s="200"/>
      <c r="G23" s="75">
        <v>140</v>
      </c>
      <c r="H23" s="76"/>
      <c r="I23" s="77">
        <v>9.5</v>
      </c>
      <c r="J23" s="76">
        <f t="shared" si="0"/>
        <v>0</v>
      </c>
      <c r="K23" s="78">
        <f t="shared" si="2"/>
        <v>0</v>
      </c>
    </row>
    <row r="24" spans="1:11">
      <c r="A24" s="98"/>
      <c r="B24" s="66">
        <f t="shared" si="1"/>
        <v>14</v>
      </c>
      <c r="C24" s="67" t="s">
        <v>998</v>
      </c>
      <c r="D24" s="68" t="s">
        <v>106</v>
      </c>
      <c r="E24" s="200"/>
      <c r="F24" s="200"/>
      <c r="G24" s="75">
        <v>4</v>
      </c>
      <c r="H24" s="76"/>
      <c r="I24" s="77">
        <v>9.5</v>
      </c>
      <c r="J24" s="76">
        <f t="shared" si="0"/>
        <v>0</v>
      </c>
      <c r="K24" s="78">
        <f t="shared" si="2"/>
        <v>0</v>
      </c>
    </row>
    <row r="25" spans="1:11">
      <c r="A25" s="98"/>
      <c r="B25" s="66">
        <f t="shared" si="1"/>
        <v>15</v>
      </c>
      <c r="C25" s="67" t="s">
        <v>1008</v>
      </c>
      <c r="D25" s="68" t="s">
        <v>106</v>
      </c>
      <c r="E25" s="200"/>
      <c r="F25" s="200"/>
      <c r="G25" s="75">
        <v>300</v>
      </c>
      <c r="H25" s="76"/>
      <c r="I25" s="77">
        <v>9.5</v>
      </c>
      <c r="J25" s="76">
        <f t="shared" si="0"/>
        <v>0</v>
      </c>
      <c r="K25" s="78">
        <f t="shared" si="2"/>
        <v>0</v>
      </c>
    </row>
    <row r="26" spans="1:11">
      <c r="A26" s="98"/>
      <c r="B26" s="66">
        <f t="shared" si="1"/>
        <v>16</v>
      </c>
      <c r="C26" s="67" t="s">
        <v>1009</v>
      </c>
      <c r="D26" s="68" t="s">
        <v>106</v>
      </c>
      <c r="E26" s="200"/>
      <c r="F26" s="200"/>
      <c r="G26" s="75">
        <v>200</v>
      </c>
      <c r="H26" s="76"/>
      <c r="I26" s="77">
        <v>9.5</v>
      </c>
      <c r="J26" s="76">
        <f t="shared" si="0"/>
        <v>0</v>
      </c>
      <c r="K26" s="78">
        <f t="shared" si="2"/>
        <v>0</v>
      </c>
    </row>
    <row r="27" spans="1:11">
      <c r="A27" s="98"/>
      <c r="B27" s="66">
        <f t="shared" si="1"/>
        <v>17</v>
      </c>
      <c r="C27" s="67" t="s">
        <v>999</v>
      </c>
      <c r="D27" s="68" t="s">
        <v>106</v>
      </c>
      <c r="E27" s="200"/>
      <c r="F27" s="200"/>
      <c r="G27" s="75">
        <v>12</v>
      </c>
      <c r="H27" s="76"/>
      <c r="I27" s="77">
        <v>9.5</v>
      </c>
      <c r="J27" s="76">
        <f t="shared" si="0"/>
        <v>0</v>
      </c>
      <c r="K27" s="78">
        <f t="shared" si="2"/>
        <v>0</v>
      </c>
    </row>
    <row r="28" spans="1:11">
      <c r="A28" s="98"/>
      <c r="B28" s="66">
        <f t="shared" si="1"/>
        <v>18</v>
      </c>
      <c r="C28" s="67" t="s">
        <v>1000</v>
      </c>
      <c r="D28" s="68" t="s">
        <v>106</v>
      </c>
      <c r="E28" s="200"/>
      <c r="F28" s="200"/>
      <c r="G28" s="75">
        <v>52</v>
      </c>
      <c r="H28" s="76"/>
      <c r="I28" s="77">
        <v>9.5</v>
      </c>
      <c r="J28" s="76">
        <f t="shared" si="0"/>
        <v>0</v>
      </c>
      <c r="K28" s="78">
        <f t="shared" si="2"/>
        <v>0</v>
      </c>
    </row>
    <row r="29" spans="1:11">
      <c r="A29" s="85"/>
      <c r="B29" s="105"/>
      <c r="C29" s="80" t="s">
        <v>546</v>
      </c>
      <c r="D29" s="81"/>
      <c r="E29" s="81"/>
      <c r="F29" s="81"/>
      <c r="G29" s="110"/>
      <c r="H29" s="81"/>
      <c r="I29" s="81"/>
      <c r="J29" s="81"/>
      <c r="K29" s="82">
        <f>SUM(K11:K28)</f>
        <v>0</v>
      </c>
    </row>
    <row r="30" spans="1:11">
      <c r="A30" s="85"/>
      <c r="B30" s="85"/>
      <c r="C30" s="84"/>
      <c r="D30" s="85"/>
      <c r="E30" s="85"/>
      <c r="F30" s="85"/>
      <c r="G30" s="85"/>
      <c r="H30" s="85"/>
      <c r="I30" s="85"/>
      <c r="J30" s="85"/>
      <c r="K30" s="85"/>
    </row>
    <row r="31" spans="1:11">
      <c r="A31" s="85"/>
      <c r="B31" s="85"/>
      <c r="D31" s="88"/>
      <c r="E31" s="85"/>
      <c r="F31" s="85"/>
      <c r="G31" s="85"/>
      <c r="H31" s="85"/>
      <c r="I31" s="85"/>
      <c r="J31" s="85"/>
      <c r="K31" s="85"/>
    </row>
    <row r="32" spans="1:11">
      <c r="A32" s="85"/>
      <c r="B32" s="88" t="s">
        <v>547</v>
      </c>
      <c r="C32" s="88"/>
      <c r="E32" s="90"/>
      <c r="F32" s="90"/>
      <c r="G32" s="85"/>
      <c r="H32" s="85"/>
      <c r="I32" s="85" t="s">
        <v>60</v>
      </c>
      <c r="J32" s="85"/>
      <c r="K32" s="85"/>
    </row>
  </sheetData>
  <protectedRanges>
    <protectedRange sqref="C32" name="Obseg4"/>
    <protectedRange sqref="H11:H28" name="Obseg3"/>
    <protectedRange sqref="E11:F28" name="Obseg2"/>
    <protectedRange sqref="C4:C5" name="Obseg1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1A7C-3B45-4980-8C40-84340BC2495B}">
  <dimension ref="A1:J20"/>
  <sheetViews>
    <sheetView workbookViewId="0">
      <selection activeCell="I3" sqref="I3"/>
    </sheetView>
  </sheetViews>
  <sheetFormatPr baseColWidth="10" defaultColWidth="8.83203125" defaultRowHeight="15"/>
  <cols>
    <col min="1" max="1" width="4.33203125" style="89" customWidth="1"/>
    <col min="2" max="2" width="53" style="87" bestFit="1" customWidth="1"/>
    <col min="3" max="3" width="4.5" style="89" customWidth="1"/>
    <col min="4" max="4" width="32.6640625" style="89" customWidth="1"/>
    <col min="5" max="5" width="21.1640625" style="89" customWidth="1"/>
    <col min="6" max="6" width="12.83203125" style="89" bestFit="1" customWidth="1"/>
    <col min="7" max="7" width="13.6640625" style="89" customWidth="1"/>
    <col min="8" max="8" width="7.5" style="89" customWidth="1"/>
    <col min="9" max="9" width="13.6640625" style="89" customWidth="1"/>
    <col min="10" max="10" width="16.6640625" style="89" customWidth="1"/>
  </cols>
  <sheetData>
    <row r="1" spans="1:10">
      <c r="A1" s="50" t="s">
        <v>0</v>
      </c>
      <c r="B1" s="49"/>
      <c r="C1" s="50"/>
      <c r="D1" s="51"/>
      <c r="E1" s="51"/>
      <c r="F1" s="51"/>
      <c r="G1" s="51"/>
      <c r="H1" s="52"/>
      <c r="I1" s="52"/>
      <c r="J1" s="52"/>
    </row>
    <row r="2" spans="1:10">
      <c r="A2" s="55"/>
      <c r="B2" s="54" t="s">
        <v>1</v>
      </c>
      <c r="C2" s="55"/>
      <c r="D2" s="51"/>
      <c r="E2" s="51"/>
      <c r="F2" s="51"/>
      <c r="G2" s="51"/>
      <c r="H2" s="52"/>
      <c r="I2" s="52" t="s">
        <v>1012</v>
      </c>
      <c r="J2" s="52"/>
    </row>
    <row r="3" spans="1:10">
      <c r="A3" s="95"/>
      <c r="B3" s="51"/>
      <c r="C3" s="51"/>
      <c r="D3" s="51"/>
      <c r="E3" s="51"/>
      <c r="F3" s="51"/>
      <c r="G3" s="51"/>
      <c r="H3" s="52"/>
      <c r="I3" s="52"/>
      <c r="J3" s="52"/>
    </row>
    <row r="4" spans="1:10">
      <c r="A4" s="96" t="s">
        <v>2</v>
      </c>
      <c r="B4" s="51"/>
      <c r="C4" s="51"/>
      <c r="D4" s="51"/>
      <c r="E4" s="51"/>
      <c r="F4" s="51"/>
      <c r="G4" s="56"/>
      <c r="H4" s="57"/>
      <c r="I4" s="57"/>
      <c r="J4" s="57"/>
    </row>
    <row r="5" spans="1:10">
      <c r="A5" s="95"/>
      <c r="B5" s="51"/>
      <c r="C5" s="51"/>
      <c r="D5" s="51"/>
      <c r="E5" s="51"/>
      <c r="F5" s="51"/>
      <c r="G5" s="56"/>
      <c r="H5" s="57"/>
      <c r="I5" s="57"/>
      <c r="J5" s="57"/>
    </row>
    <row r="6" spans="1:10">
      <c r="A6" s="95"/>
      <c r="B6" s="51"/>
      <c r="C6" s="51"/>
      <c r="D6" s="51"/>
      <c r="E6" s="51"/>
      <c r="F6" s="51"/>
      <c r="G6" s="51"/>
      <c r="H6" s="52"/>
      <c r="I6" s="52"/>
      <c r="J6" s="52"/>
    </row>
    <row r="7" spans="1:10">
      <c r="A7" s="95"/>
      <c r="B7" s="51"/>
      <c r="C7" s="51"/>
      <c r="D7" s="58" t="s">
        <v>3</v>
      </c>
      <c r="E7" s="58"/>
      <c r="F7" s="59"/>
      <c r="G7" s="59"/>
      <c r="H7" s="60"/>
      <c r="I7" s="60"/>
      <c r="J7" s="60"/>
    </row>
    <row r="8" spans="1:10">
      <c r="A8" s="95"/>
      <c r="B8" s="51"/>
      <c r="C8" s="51"/>
      <c r="D8" s="58" t="s">
        <v>548</v>
      </c>
      <c r="E8" s="58"/>
      <c r="F8" s="61"/>
      <c r="G8" s="61"/>
      <c r="H8" s="60"/>
      <c r="I8" s="60"/>
      <c r="J8" s="60"/>
    </row>
    <row r="9" spans="1:10">
      <c r="A9" s="95"/>
      <c r="B9" s="51"/>
      <c r="C9" s="51"/>
      <c r="D9" s="58"/>
      <c r="E9" s="58"/>
      <c r="F9" s="58"/>
      <c r="G9" s="58"/>
      <c r="H9" s="60"/>
      <c r="I9" s="60"/>
      <c r="J9" s="60"/>
    </row>
    <row r="10" spans="1:10">
      <c r="A10" s="99" t="s">
        <v>4</v>
      </c>
      <c r="B10" s="63" t="s">
        <v>5</v>
      </c>
      <c r="C10" s="64" t="s">
        <v>6</v>
      </c>
      <c r="D10" s="65" t="s">
        <v>7</v>
      </c>
      <c r="E10" s="65" t="s">
        <v>1010</v>
      </c>
      <c r="F10" s="65" t="s">
        <v>88</v>
      </c>
      <c r="G10" s="65" t="s">
        <v>9</v>
      </c>
      <c r="H10" s="65" t="s">
        <v>10</v>
      </c>
      <c r="I10" s="65" t="s">
        <v>11</v>
      </c>
      <c r="J10" s="65" t="s">
        <v>12</v>
      </c>
    </row>
    <row r="11" spans="1:10">
      <c r="A11" s="171">
        <v>1</v>
      </c>
      <c r="B11" s="201" t="s">
        <v>549</v>
      </c>
      <c r="C11" s="68" t="s">
        <v>14</v>
      </c>
      <c r="D11" s="172"/>
      <c r="E11" s="172"/>
      <c r="F11" s="70">
        <v>60</v>
      </c>
      <c r="G11" s="71"/>
      <c r="H11" s="72">
        <v>9.5</v>
      </c>
      <c r="I11" s="71">
        <f t="shared" ref="I11:I16" si="0">G11*1.095</f>
        <v>0</v>
      </c>
      <c r="J11" s="73">
        <f>F11*I11</f>
        <v>0</v>
      </c>
    </row>
    <row r="12" spans="1:10">
      <c r="A12" s="171">
        <v>2</v>
      </c>
      <c r="B12" s="67" t="s">
        <v>550</v>
      </c>
      <c r="C12" s="68" t="s">
        <v>14</v>
      </c>
      <c r="D12" s="172"/>
      <c r="E12" s="172"/>
      <c r="F12" s="70">
        <v>10</v>
      </c>
      <c r="G12" s="71"/>
      <c r="H12" s="72">
        <v>9.5</v>
      </c>
      <c r="I12" s="71">
        <f t="shared" si="0"/>
        <v>0</v>
      </c>
      <c r="J12" s="73">
        <f t="shared" ref="J12:J16" si="1">F12*I12</f>
        <v>0</v>
      </c>
    </row>
    <row r="13" spans="1:10">
      <c r="A13" s="171">
        <v>3</v>
      </c>
      <c r="B13" s="202" t="s">
        <v>551</v>
      </c>
      <c r="C13" s="68" t="s">
        <v>14</v>
      </c>
      <c r="D13" s="172"/>
      <c r="E13" s="172"/>
      <c r="F13" s="70">
        <v>60</v>
      </c>
      <c r="G13" s="71"/>
      <c r="H13" s="72">
        <v>9.5</v>
      </c>
      <c r="I13" s="71">
        <f t="shared" si="0"/>
        <v>0</v>
      </c>
      <c r="J13" s="73">
        <f t="shared" si="1"/>
        <v>0</v>
      </c>
    </row>
    <row r="14" spans="1:10">
      <c r="A14" s="171">
        <v>4</v>
      </c>
      <c r="B14" s="67" t="s">
        <v>552</v>
      </c>
      <c r="C14" s="68" t="s">
        <v>14</v>
      </c>
      <c r="D14" s="172"/>
      <c r="E14" s="172"/>
      <c r="F14" s="70">
        <v>10</v>
      </c>
      <c r="G14" s="71"/>
      <c r="H14" s="72">
        <v>9.5</v>
      </c>
      <c r="I14" s="71">
        <f t="shared" si="0"/>
        <v>0</v>
      </c>
      <c r="J14" s="73">
        <f t="shared" si="1"/>
        <v>0</v>
      </c>
    </row>
    <row r="15" spans="1:10">
      <c r="A15" s="171">
        <v>5</v>
      </c>
      <c r="B15" s="67" t="s">
        <v>553</v>
      </c>
      <c r="C15" s="68" t="s">
        <v>14</v>
      </c>
      <c r="D15" s="69"/>
      <c r="E15" s="69"/>
      <c r="F15" s="70">
        <v>10</v>
      </c>
      <c r="G15" s="71"/>
      <c r="H15" s="72">
        <v>9.5</v>
      </c>
      <c r="I15" s="71">
        <f t="shared" si="0"/>
        <v>0</v>
      </c>
      <c r="J15" s="73">
        <f t="shared" si="1"/>
        <v>0</v>
      </c>
    </row>
    <row r="16" spans="1:10">
      <c r="A16" s="171">
        <v>6</v>
      </c>
      <c r="B16" s="67" t="s">
        <v>554</v>
      </c>
      <c r="C16" s="68" t="s">
        <v>14</v>
      </c>
      <c r="D16" s="69"/>
      <c r="E16" s="69"/>
      <c r="F16" s="70">
        <v>200</v>
      </c>
      <c r="G16" s="71"/>
      <c r="H16" s="72">
        <v>9.5</v>
      </c>
      <c r="I16" s="71">
        <f t="shared" si="0"/>
        <v>0</v>
      </c>
      <c r="J16" s="73">
        <f t="shared" si="1"/>
        <v>0</v>
      </c>
    </row>
    <row r="17" spans="1:10">
      <c r="A17" s="105"/>
      <c r="B17" s="106" t="s">
        <v>555</v>
      </c>
      <c r="C17" s="81"/>
      <c r="D17" s="81"/>
      <c r="E17" s="81"/>
      <c r="F17" s="92">
        <f>SUM(F11:F16)</f>
        <v>350</v>
      </c>
      <c r="G17" s="81"/>
      <c r="H17" s="81"/>
      <c r="I17" s="81"/>
      <c r="J17" s="82">
        <f>SUM(J11:J16)</f>
        <v>0</v>
      </c>
    </row>
    <row r="18" spans="1:10">
      <c r="A18" s="85"/>
      <c r="B18" s="84"/>
      <c r="C18" s="85"/>
      <c r="D18" s="85"/>
      <c r="E18" s="85"/>
      <c r="F18" s="85"/>
      <c r="G18" s="85"/>
      <c r="H18" s="85"/>
      <c r="I18" s="85"/>
      <c r="J18" s="85"/>
    </row>
    <row r="19" spans="1:10">
      <c r="A19" s="85"/>
      <c r="C19" s="88"/>
      <c r="D19" s="85"/>
      <c r="E19" s="85"/>
      <c r="F19" s="85"/>
      <c r="G19" s="85"/>
      <c r="H19" s="85"/>
      <c r="I19" s="85"/>
      <c r="J19" s="85"/>
    </row>
    <row r="20" spans="1:10">
      <c r="A20" s="88" t="s">
        <v>58</v>
      </c>
      <c r="B20" s="88"/>
      <c r="D20" s="90" t="s">
        <v>59</v>
      </c>
      <c r="E20" s="90"/>
      <c r="F20" s="85"/>
      <c r="G20" s="85"/>
      <c r="H20" s="85" t="s">
        <v>60</v>
      </c>
      <c r="I20" s="85"/>
      <c r="J20" s="85"/>
    </row>
  </sheetData>
  <protectedRanges>
    <protectedRange sqref="B20" name="Obseg4"/>
    <protectedRange sqref="G11:G17" name="Obseg3"/>
    <protectedRange sqref="D11:E17" name="Obseg2"/>
    <protectedRange sqref="B4:B5" name="Obseg1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0276-01AF-40C4-AF18-2DA16E41BF7B}">
  <dimension ref="A1:S137"/>
  <sheetViews>
    <sheetView zoomScaleNormal="100" workbookViewId="0">
      <selection activeCell="K3" sqref="K3"/>
    </sheetView>
  </sheetViews>
  <sheetFormatPr baseColWidth="10" defaultColWidth="8.83203125" defaultRowHeight="15"/>
  <cols>
    <col min="1" max="1" width="4.33203125" style="91" customWidth="1"/>
    <col min="2" max="2" width="86.1640625" style="87" bestFit="1" customWidth="1"/>
    <col min="3" max="4" width="4.5" style="89" customWidth="1"/>
    <col min="5" max="5" width="40.6640625" style="242" customWidth="1"/>
    <col min="6" max="6" width="16" style="242" customWidth="1"/>
    <col min="7" max="7" width="9.33203125" style="238" bestFit="1" customWidth="1"/>
    <col min="8" max="8" width="14.83203125" style="89" bestFit="1" customWidth="1"/>
    <col min="9" max="9" width="7.5" style="89" customWidth="1"/>
    <col min="10" max="10" width="13.6640625" style="89" customWidth="1"/>
    <col min="11" max="11" width="16.6640625" style="89" customWidth="1"/>
  </cols>
  <sheetData>
    <row r="1" spans="1:11">
      <c r="A1" s="48" t="s">
        <v>0</v>
      </c>
      <c r="B1" s="49"/>
      <c r="C1" s="50"/>
      <c r="D1" s="50"/>
      <c r="E1" s="203"/>
      <c r="F1" s="203"/>
      <c r="G1" s="204"/>
      <c r="H1" s="51"/>
      <c r="I1" s="52"/>
      <c r="J1" s="52"/>
      <c r="K1" s="52"/>
    </row>
    <row r="2" spans="1:11">
      <c r="A2" s="53"/>
      <c r="B2" s="54" t="s">
        <v>1</v>
      </c>
      <c r="C2" s="55"/>
      <c r="D2" s="55"/>
      <c r="E2" s="203"/>
      <c r="F2" s="203"/>
      <c r="G2" s="204"/>
      <c r="H2" s="51"/>
      <c r="I2" s="52"/>
      <c r="J2" s="52"/>
      <c r="K2" s="52" t="s">
        <v>1012</v>
      </c>
    </row>
    <row r="3" spans="1:11">
      <c r="A3" s="53"/>
      <c r="B3" s="51"/>
      <c r="C3" s="51"/>
      <c r="D3" s="51"/>
      <c r="E3" s="203"/>
      <c r="F3" s="203"/>
      <c r="G3" s="204"/>
      <c r="H3" s="51"/>
      <c r="I3" s="52"/>
      <c r="J3" s="52"/>
      <c r="K3" s="52"/>
    </row>
    <row r="4" spans="1:11">
      <c r="A4" s="48" t="s">
        <v>2</v>
      </c>
      <c r="B4" s="51"/>
      <c r="C4" s="51"/>
      <c r="D4" s="51"/>
      <c r="E4" s="203"/>
      <c r="F4" s="203"/>
      <c r="G4" s="204"/>
      <c r="H4" s="56"/>
      <c r="I4" s="57"/>
      <c r="J4" s="57"/>
      <c r="K4" s="57"/>
    </row>
    <row r="5" spans="1:11">
      <c r="A5" s="53"/>
      <c r="B5" s="51"/>
      <c r="C5" s="51"/>
      <c r="D5" s="51"/>
      <c r="E5" s="203"/>
      <c r="F5" s="203"/>
      <c r="G5" s="204"/>
      <c r="H5" s="56"/>
      <c r="I5" s="57"/>
      <c r="J5" s="57"/>
      <c r="K5" s="57"/>
    </row>
    <row r="6" spans="1:11">
      <c r="A6" s="53"/>
      <c r="B6" s="51"/>
      <c r="C6" s="51"/>
      <c r="D6" s="51"/>
      <c r="E6" s="203"/>
      <c r="F6" s="203"/>
      <c r="G6" s="204"/>
      <c r="H6" s="51"/>
      <c r="I6" s="52"/>
      <c r="J6" s="52"/>
      <c r="K6" s="52"/>
    </row>
    <row r="7" spans="1:11">
      <c r="A7" s="53"/>
      <c r="B7" s="51"/>
      <c r="C7" s="51"/>
      <c r="D7" s="51"/>
      <c r="E7" s="205" t="s">
        <v>376</v>
      </c>
      <c r="F7" s="205"/>
      <c r="G7" s="206"/>
      <c r="H7" s="59"/>
      <c r="I7" s="60"/>
      <c r="J7" s="60"/>
      <c r="K7" s="60"/>
    </row>
    <row r="8" spans="1:11">
      <c r="A8" s="53"/>
      <c r="B8" s="51"/>
      <c r="C8" s="51"/>
      <c r="D8" s="51"/>
      <c r="E8" s="205" t="s">
        <v>556</v>
      </c>
      <c r="F8" s="205"/>
      <c r="G8" s="206"/>
      <c r="H8" s="61"/>
      <c r="I8" s="60"/>
      <c r="J8" s="60"/>
      <c r="K8" s="60"/>
    </row>
    <row r="9" spans="1:11">
      <c r="A9" s="53"/>
      <c r="B9" s="51"/>
      <c r="C9" s="51"/>
      <c r="D9" s="51"/>
      <c r="E9" s="205"/>
      <c r="F9" s="205"/>
      <c r="G9" s="206"/>
      <c r="H9" s="58"/>
      <c r="I9" s="60"/>
      <c r="J9" s="60"/>
      <c r="K9" s="60"/>
    </row>
    <row r="10" spans="1:11">
      <c r="A10" s="207" t="s">
        <v>4</v>
      </c>
      <c r="B10" s="175" t="s">
        <v>5</v>
      </c>
      <c r="C10" s="175" t="s">
        <v>6</v>
      </c>
      <c r="D10" s="175"/>
      <c r="E10" s="208" t="s">
        <v>7</v>
      </c>
      <c r="F10" s="208" t="s">
        <v>1018</v>
      </c>
      <c r="G10" s="209" t="s">
        <v>8</v>
      </c>
      <c r="H10" s="210" t="s">
        <v>9</v>
      </c>
      <c r="I10" s="210" t="s">
        <v>10</v>
      </c>
      <c r="J10" s="210" t="s">
        <v>11</v>
      </c>
      <c r="K10" s="210" t="s">
        <v>12</v>
      </c>
    </row>
    <row r="11" spans="1:11" s="215" customFormat="1" ht="12">
      <c r="A11" s="66">
        <v>1</v>
      </c>
      <c r="B11" s="211" t="s">
        <v>557</v>
      </c>
      <c r="C11" s="68" t="s">
        <v>544</v>
      </c>
      <c r="D11" s="68"/>
      <c r="E11" s="212"/>
      <c r="F11" s="212"/>
      <c r="G11" s="213">
        <v>1</v>
      </c>
      <c r="H11" s="76"/>
      <c r="I11" s="214">
        <v>22</v>
      </c>
      <c r="J11" s="76">
        <f>H11*(1+I11/100)</f>
        <v>0</v>
      </c>
      <c r="K11" s="78">
        <f>G11*J11</f>
        <v>0</v>
      </c>
    </row>
    <row r="12" spans="1:11">
      <c r="A12" s="66">
        <v>2</v>
      </c>
      <c r="B12" s="141" t="s">
        <v>558</v>
      </c>
      <c r="C12" s="68" t="s">
        <v>544</v>
      </c>
      <c r="D12" s="68"/>
      <c r="E12" s="212"/>
      <c r="F12" s="212"/>
      <c r="G12" s="213">
        <v>1</v>
      </c>
      <c r="H12" s="76"/>
      <c r="I12" s="77">
        <v>9.5</v>
      </c>
      <c r="J12" s="76">
        <f>H12*(1+I12/100)</f>
        <v>0</v>
      </c>
      <c r="K12" s="78">
        <f t="shared" ref="K12:K75" si="0">G12*J12</f>
        <v>0</v>
      </c>
    </row>
    <row r="13" spans="1:11">
      <c r="A13" s="66">
        <v>3</v>
      </c>
      <c r="B13" s="216" t="s">
        <v>559</v>
      </c>
      <c r="C13" s="68" t="s">
        <v>14</v>
      </c>
      <c r="D13" s="68"/>
      <c r="E13" s="217"/>
      <c r="F13" s="217"/>
      <c r="G13" s="218">
        <v>1</v>
      </c>
      <c r="H13" s="219"/>
      <c r="I13" s="220">
        <v>9.5</v>
      </c>
      <c r="J13" s="76">
        <f>H13*(1+I13/100)</f>
        <v>0</v>
      </c>
      <c r="K13" s="78">
        <f t="shared" si="0"/>
        <v>0</v>
      </c>
    </row>
    <row r="14" spans="1:11" s="101" customFormat="1">
      <c r="A14" s="66">
        <v>4</v>
      </c>
      <c r="B14" s="216" t="s">
        <v>560</v>
      </c>
      <c r="C14" s="68" t="s">
        <v>14</v>
      </c>
      <c r="D14" s="68" t="s">
        <v>561</v>
      </c>
      <c r="E14" s="217"/>
      <c r="F14" s="217"/>
      <c r="G14" s="221">
        <v>10</v>
      </c>
      <c r="H14" s="222"/>
      <c r="I14" s="223">
        <v>9.5</v>
      </c>
      <c r="J14" s="76">
        <f>H14*(1+I14/100)</f>
        <v>0</v>
      </c>
      <c r="K14" s="78">
        <f t="shared" si="0"/>
        <v>0</v>
      </c>
    </row>
    <row r="15" spans="1:11">
      <c r="A15" s="66">
        <v>5</v>
      </c>
      <c r="B15" s="141" t="s">
        <v>562</v>
      </c>
      <c r="C15" s="68" t="s">
        <v>14</v>
      </c>
      <c r="D15" s="68"/>
      <c r="E15" s="212"/>
      <c r="F15" s="212"/>
      <c r="G15" s="213">
        <v>1</v>
      </c>
      <c r="H15" s="76"/>
      <c r="I15" s="214">
        <v>22</v>
      </c>
      <c r="J15" s="76">
        <f t="shared" ref="J15:J78" si="1">H15*(1+I15/100)</f>
        <v>0</v>
      </c>
      <c r="K15" s="78">
        <f t="shared" si="0"/>
        <v>0</v>
      </c>
    </row>
    <row r="16" spans="1:11">
      <c r="A16" s="66">
        <v>6</v>
      </c>
      <c r="B16" s="141" t="s">
        <v>563</v>
      </c>
      <c r="C16" s="68" t="s">
        <v>14</v>
      </c>
      <c r="D16" s="68"/>
      <c r="E16" s="212"/>
      <c r="F16" s="212"/>
      <c r="G16" s="213">
        <v>15</v>
      </c>
      <c r="H16" s="76"/>
      <c r="I16" s="77">
        <v>9.5</v>
      </c>
      <c r="J16" s="76">
        <f t="shared" si="1"/>
        <v>0</v>
      </c>
      <c r="K16" s="78">
        <f t="shared" si="0"/>
        <v>0</v>
      </c>
    </row>
    <row r="17" spans="1:19">
      <c r="A17" s="66">
        <v>7</v>
      </c>
      <c r="B17" s="216" t="s">
        <v>564</v>
      </c>
      <c r="C17" s="68" t="s">
        <v>14</v>
      </c>
      <c r="D17" s="68"/>
      <c r="E17" s="217"/>
      <c r="F17" s="217"/>
      <c r="G17" s="218">
        <v>10</v>
      </c>
      <c r="H17" s="219"/>
      <c r="I17" s="220">
        <v>9.5</v>
      </c>
      <c r="J17" s="76">
        <f t="shared" si="1"/>
        <v>0</v>
      </c>
      <c r="K17" s="78">
        <f t="shared" si="0"/>
        <v>0</v>
      </c>
    </row>
    <row r="18" spans="1:19">
      <c r="A18" s="66">
        <v>8</v>
      </c>
      <c r="B18" s="141" t="s">
        <v>565</v>
      </c>
      <c r="C18" s="68" t="s">
        <v>14</v>
      </c>
      <c r="D18" s="68"/>
      <c r="E18" s="212"/>
      <c r="F18" s="212"/>
      <c r="G18" s="213">
        <v>5</v>
      </c>
      <c r="H18" s="76"/>
      <c r="I18" s="77">
        <v>9.5</v>
      </c>
      <c r="J18" s="76">
        <f t="shared" si="1"/>
        <v>0</v>
      </c>
      <c r="K18" s="78">
        <f t="shared" si="0"/>
        <v>0</v>
      </c>
    </row>
    <row r="19" spans="1:19" s="101" customFormat="1">
      <c r="A19" s="66">
        <v>9</v>
      </c>
      <c r="B19" s="141" t="s">
        <v>566</v>
      </c>
      <c r="C19" s="68" t="s">
        <v>14</v>
      </c>
      <c r="D19" s="68" t="s">
        <v>561</v>
      </c>
      <c r="E19" s="212"/>
      <c r="F19" s="212"/>
      <c r="G19" s="213">
        <v>10</v>
      </c>
      <c r="H19" s="76"/>
      <c r="I19" s="77">
        <v>9.5</v>
      </c>
      <c r="J19" s="76">
        <f t="shared" si="1"/>
        <v>0</v>
      </c>
      <c r="K19" s="78">
        <f t="shared" si="0"/>
        <v>0</v>
      </c>
    </row>
    <row r="20" spans="1:19">
      <c r="A20" s="66">
        <v>10</v>
      </c>
      <c r="B20" s="141" t="s">
        <v>567</v>
      </c>
      <c r="C20" s="68" t="s">
        <v>14</v>
      </c>
      <c r="D20" s="68"/>
      <c r="E20" s="212"/>
      <c r="F20" s="212"/>
      <c r="G20" s="213">
        <v>15</v>
      </c>
      <c r="H20" s="76"/>
      <c r="I20" s="77">
        <v>9.5</v>
      </c>
      <c r="J20" s="76">
        <f t="shared" si="1"/>
        <v>0</v>
      </c>
      <c r="K20" s="78">
        <f t="shared" si="0"/>
        <v>0</v>
      </c>
    </row>
    <row r="21" spans="1:19">
      <c r="A21" s="66">
        <v>11</v>
      </c>
      <c r="B21" s="141" t="s">
        <v>568</v>
      </c>
      <c r="C21" s="68" t="s">
        <v>14</v>
      </c>
      <c r="D21" s="68"/>
      <c r="E21" s="212"/>
      <c r="F21" s="212"/>
      <c r="G21" s="213">
        <v>15</v>
      </c>
      <c r="H21" s="76"/>
      <c r="I21" s="77">
        <v>9.5</v>
      </c>
      <c r="J21" s="76">
        <f t="shared" si="1"/>
        <v>0</v>
      </c>
      <c r="K21" s="78">
        <f t="shared" si="0"/>
        <v>0</v>
      </c>
      <c r="S21" s="101"/>
    </row>
    <row r="22" spans="1:19">
      <c r="A22" s="66">
        <v>12</v>
      </c>
      <c r="B22" s="141" t="s">
        <v>569</v>
      </c>
      <c r="C22" s="68" t="s">
        <v>14</v>
      </c>
      <c r="D22" s="68"/>
      <c r="E22" s="212"/>
      <c r="F22" s="212"/>
      <c r="G22" s="213">
        <v>1</v>
      </c>
      <c r="H22" s="76"/>
      <c r="I22" s="77">
        <v>9.5</v>
      </c>
      <c r="J22" s="76">
        <f t="shared" si="1"/>
        <v>0</v>
      </c>
      <c r="K22" s="78">
        <f t="shared" si="0"/>
        <v>0</v>
      </c>
    </row>
    <row r="23" spans="1:19">
      <c r="A23" s="66">
        <v>13</v>
      </c>
      <c r="B23" s="141" t="s">
        <v>570</v>
      </c>
      <c r="C23" s="68" t="s">
        <v>14</v>
      </c>
      <c r="D23" s="68"/>
      <c r="E23" s="212"/>
      <c r="F23" s="212"/>
      <c r="G23" s="213">
        <v>20</v>
      </c>
      <c r="H23" s="76"/>
      <c r="I23" s="77">
        <v>9.5</v>
      </c>
      <c r="J23" s="76">
        <f t="shared" si="1"/>
        <v>0</v>
      </c>
      <c r="K23" s="78">
        <f t="shared" si="0"/>
        <v>0</v>
      </c>
    </row>
    <row r="24" spans="1:19">
      <c r="A24" s="66">
        <v>14</v>
      </c>
      <c r="B24" s="141" t="s">
        <v>571</v>
      </c>
      <c r="C24" s="68" t="s">
        <v>14</v>
      </c>
      <c r="D24" s="68"/>
      <c r="E24" s="212"/>
      <c r="F24" s="212"/>
      <c r="G24" s="213">
        <v>15</v>
      </c>
      <c r="H24" s="76"/>
      <c r="I24" s="77">
        <v>9.5</v>
      </c>
      <c r="J24" s="76">
        <f t="shared" si="1"/>
        <v>0</v>
      </c>
      <c r="K24" s="78">
        <f t="shared" si="0"/>
        <v>0</v>
      </c>
    </row>
    <row r="25" spans="1:19">
      <c r="A25" s="66">
        <v>15</v>
      </c>
      <c r="B25" s="141" t="s">
        <v>572</v>
      </c>
      <c r="C25" s="68" t="s">
        <v>14</v>
      </c>
      <c r="D25" s="68"/>
      <c r="E25" s="212"/>
      <c r="F25" s="212"/>
      <c r="G25" s="213">
        <v>10</v>
      </c>
      <c r="H25" s="76"/>
      <c r="I25" s="77">
        <v>9.5</v>
      </c>
      <c r="J25" s="76">
        <f t="shared" si="1"/>
        <v>0</v>
      </c>
      <c r="K25" s="78">
        <f t="shared" si="0"/>
        <v>0</v>
      </c>
    </row>
    <row r="26" spans="1:19">
      <c r="A26" s="66">
        <v>16</v>
      </c>
      <c r="B26" s="141" t="s">
        <v>573</v>
      </c>
      <c r="C26" s="68" t="s">
        <v>14</v>
      </c>
      <c r="D26" s="68"/>
      <c r="E26" s="212"/>
      <c r="F26" s="212"/>
      <c r="G26" s="213">
        <v>10</v>
      </c>
      <c r="H26" s="76"/>
      <c r="I26" s="77">
        <v>9.5</v>
      </c>
      <c r="J26" s="76">
        <f t="shared" si="1"/>
        <v>0</v>
      </c>
      <c r="K26" s="78">
        <f t="shared" si="0"/>
        <v>0</v>
      </c>
    </row>
    <row r="27" spans="1:19" s="101" customFormat="1">
      <c r="A27" s="66">
        <v>17</v>
      </c>
      <c r="B27" s="141" t="s">
        <v>574</v>
      </c>
      <c r="C27" s="68" t="s">
        <v>14</v>
      </c>
      <c r="D27" s="68" t="s">
        <v>561</v>
      </c>
      <c r="E27" s="212"/>
      <c r="F27" s="212"/>
      <c r="G27" s="213">
        <v>25</v>
      </c>
      <c r="H27" s="76"/>
      <c r="I27" s="77">
        <v>9.5</v>
      </c>
      <c r="J27" s="76">
        <f t="shared" si="1"/>
        <v>0</v>
      </c>
      <c r="K27" s="78">
        <f t="shared" si="0"/>
        <v>0</v>
      </c>
    </row>
    <row r="28" spans="1:19">
      <c r="A28" s="66">
        <v>18</v>
      </c>
      <c r="B28" s="141" t="s">
        <v>575</v>
      </c>
      <c r="C28" s="68" t="s">
        <v>14</v>
      </c>
      <c r="D28" s="68"/>
      <c r="E28" s="212"/>
      <c r="F28" s="212"/>
      <c r="G28" s="213">
        <v>35</v>
      </c>
      <c r="H28" s="76"/>
      <c r="I28" s="77">
        <v>9.5</v>
      </c>
      <c r="J28" s="76">
        <f t="shared" si="1"/>
        <v>0</v>
      </c>
      <c r="K28" s="78">
        <f t="shared" si="0"/>
        <v>0</v>
      </c>
    </row>
    <row r="29" spans="1:19">
      <c r="A29" s="66">
        <v>19</v>
      </c>
      <c r="B29" s="141" t="s">
        <v>576</v>
      </c>
      <c r="C29" s="68" t="s">
        <v>14</v>
      </c>
      <c r="D29" s="68"/>
      <c r="E29" s="212"/>
      <c r="F29" s="212"/>
      <c r="G29" s="213">
        <v>15</v>
      </c>
      <c r="H29" s="76"/>
      <c r="I29" s="77">
        <v>9.5</v>
      </c>
      <c r="J29" s="76">
        <f t="shared" si="1"/>
        <v>0</v>
      </c>
      <c r="K29" s="78">
        <f t="shared" si="0"/>
        <v>0</v>
      </c>
    </row>
    <row r="30" spans="1:19">
      <c r="A30" s="66">
        <v>20</v>
      </c>
      <c r="B30" s="141" t="s">
        <v>577</v>
      </c>
      <c r="C30" s="68" t="s">
        <v>14</v>
      </c>
      <c r="D30" s="68"/>
      <c r="E30" s="212"/>
      <c r="F30" s="212"/>
      <c r="G30" s="213">
        <v>1</v>
      </c>
      <c r="H30" s="76"/>
      <c r="I30" s="77">
        <v>9.5</v>
      </c>
      <c r="J30" s="76">
        <f t="shared" si="1"/>
        <v>0</v>
      </c>
      <c r="K30" s="78">
        <f t="shared" si="0"/>
        <v>0</v>
      </c>
    </row>
    <row r="31" spans="1:19">
      <c r="A31" s="66">
        <v>21</v>
      </c>
      <c r="B31" s="141" t="s">
        <v>578</v>
      </c>
      <c r="C31" s="68" t="s">
        <v>14</v>
      </c>
      <c r="D31" s="68"/>
      <c r="E31" s="212"/>
      <c r="F31" s="212"/>
      <c r="G31" s="213">
        <v>26</v>
      </c>
      <c r="H31" s="76"/>
      <c r="I31" s="77">
        <v>9.5</v>
      </c>
      <c r="J31" s="76">
        <f t="shared" si="1"/>
        <v>0</v>
      </c>
      <c r="K31" s="78">
        <f t="shared" si="0"/>
        <v>0</v>
      </c>
    </row>
    <row r="32" spans="1:19">
      <c r="A32" s="66">
        <v>22</v>
      </c>
      <c r="B32" s="141" t="s">
        <v>579</v>
      </c>
      <c r="C32" s="68" t="s">
        <v>14</v>
      </c>
      <c r="D32" s="68"/>
      <c r="E32" s="212"/>
      <c r="F32" s="212"/>
      <c r="G32" s="213">
        <v>40</v>
      </c>
      <c r="H32" s="76"/>
      <c r="I32" s="77">
        <v>9.5</v>
      </c>
      <c r="J32" s="76">
        <f t="shared" si="1"/>
        <v>0</v>
      </c>
      <c r="K32" s="78">
        <f t="shared" si="0"/>
        <v>0</v>
      </c>
    </row>
    <row r="33" spans="1:11">
      <c r="A33" s="66">
        <v>23</v>
      </c>
      <c r="B33" s="216" t="s">
        <v>580</v>
      </c>
      <c r="C33" s="68" t="s">
        <v>14</v>
      </c>
      <c r="D33" s="68"/>
      <c r="E33" s="217"/>
      <c r="F33" s="217"/>
      <c r="G33" s="218">
        <v>2</v>
      </c>
      <c r="H33" s="219"/>
      <c r="I33" s="220">
        <v>9.5</v>
      </c>
      <c r="J33" s="76">
        <f t="shared" si="1"/>
        <v>0</v>
      </c>
      <c r="K33" s="78">
        <f t="shared" si="0"/>
        <v>0</v>
      </c>
    </row>
    <row r="34" spans="1:11" s="101" customFormat="1">
      <c r="A34" s="66">
        <v>24</v>
      </c>
      <c r="B34" s="216" t="s">
        <v>581</v>
      </c>
      <c r="C34" s="68" t="s">
        <v>14</v>
      </c>
      <c r="D34" s="68" t="s">
        <v>561</v>
      </c>
      <c r="E34" s="217"/>
      <c r="F34" s="217"/>
      <c r="G34" s="221">
        <v>3</v>
      </c>
      <c r="H34" s="222"/>
      <c r="I34" s="223">
        <v>9.5</v>
      </c>
      <c r="J34" s="76">
        <f t="shared" si="1"/>
        <v>0</v>
      </c>
      <c r="K34" s="78">
        <f t="shared" si="0"/>
        <v>0</v>
      </c>
    </row>
    <row r="35" spans="1:11">
      <c r="A35" s="66">
        <v>25</v>
      </c>
      <c r="B35" s="141" t="s">
        <v>582</v>
      </c>
      <c r="C35" s="68" t="s">
        <v>544</v>
      </c>
      <c r="D35" s="68"/>
      <c r="E35" s="212"/>
      <c r="F35" s="212"/>
      <c r="G35" s="213">
        <v>1500</v>
      </c>
      <c r="H35" s="76"/>
      <c r="I35" s="77">
        <v>9.5</v>
      </c>
      <c r="J35" s="76">
        <f t="shared" si="1"/>
        <v>0</v>
      </c>
      <c r="K35" s="78">
        <f t="shared" si="0"/>
        <v>0</v>
      </c>
    </row>
    <row r="36" spans="1:11">
      <c r="A36" s="66">
        <v>26</v>
      </c>
      <c r="B36" s="141" t="s">
        <v>583</v>
      </c>
      <c r="C36" s="68" t="s">
        <v>544</v>
      </c>
      <c r="D36" s="68"/>
      <c r="E36" s="212"/>
      <c r="F36" s="212"/>
      <c r="G36" s="213">
        <v>9000</v>
      </c>
      <c r="H36" s="76"/>
      <c r="I36" s="77">
        <v>9.5</v>
      </c>
      <c r="J36" s="76">
        <f t="shared" si="1"/>
        <v>0</v>
      </c>
      <c r="K36" s="78">
        <f t="shared" si="0"/>
        <v>0</v>
      </c>
    </row>
    <row r="37" spans="1:11">
      <c r="A37" s="66">
        <v>27</v>
      </c>
      <c r="B37" s="224" t="s">
        <v>584</v>
      </c>
      <c r="C37" s="68" t="s">
        <v>14</v>
      </c>
      <c r="D37" s="68"/>
      <c r="E37" s="212"/>
      <c r="F37" s="212"/>
      <c r="G37" s="213">
        <v>4</v>
      </c>
      <c r="H37" s="76"/>
      <c r="I37" s="77">
        <v>9.5</v>
      </c>
      <c r="J37" s="76">
        <f t="shared" si="1"/>
        <v>0</v>
      </c>
      <c r="K37" s="78">
        <f t="shared" si="0"/>
        <v>0</v>
      </c>
    </row>
    <row r="38" spans="1:11">
      <c r="A38" s="66">
        <v>28</v>
      </c>
      <c r="B38" s="225" t="s">
        <v>585</v>
      </c>
      <c r="C38" s="68" t="s">
        <v>14</v>
      </c>
      <c r="D38" s="68"/>
      <c r="E38" s="212"/>
      <c r="F38" s="212"/>
      <c r="G38" s="213">
        <v>2</v>
      </c>
      <c r="H38" s="76"/>
      <c r="I38" s="77">
        <v>9.5</v>
      </c>
      <c r="J38" s="76">
        <f t="shared" si="1"/>
        <v>0</v>
      </c>
      <c r="K38" s="78">
        <f t="shared" si="0"/>
        <v>0</v>
      </c>
    </row>
    <row r="39" spans="1:11">
      <c r="A39" s="66">
        <v>29</v>
      </c>
      <c r="B39" s="141" t="s">
        <v>586</v>
      </c>
      <c r="C39" s="68" t="s">
        <v>14</v>
      </c>
      <c r="D39" s="68"/>
      <c r="E39" s="212"/>
      <c r="F39" s="212"/>
      <c r="G39" s="213">
        <v>8</v>
      </c>
      <c r="H39" s="76"/>
      <c r="I39" s="77">
        <v>9.5</v>
      </c>
      <c r="J39" s="76">
        <f t="shared" si="1"/>
        <v>0</v>
      </c>
      <c r="K39" s="78">
        <f t="shared" si="0"/>
        <v>0</v>
      </c>
    </row>
    <row r="40" spans="1:11">
      <c r="A40" s="66">
        <v>30</v>
      </c>
      <c r="B40" s="141" t="s">
        <v>587</v>
      </c>
      <c r="C40" s="68" t="s">
        <v>14</v>
      </c>
      <c r="D40" s="68"/>
      <c r="E40" s="212"/>
      <c r="F40" s="212"/>
      <c r="G40" s="213">
        <v>5</v>
      </c>
      <c r="H40" s="76"/>
      <c r="I40" s="77">
        <v>9.5</v>
      </c>
      <c r="J40" s="76">
        <f t="shared" si="1"/>
        <v>0</v>
      </c>
      <c r="K40" s="78">
        <f t="shared" si="0"/>
        <v>0</v>
      </c>
    </row>
    <row r="41" spans="1:11">
      <c r="A41" s="66">
        <v>31</v>
      </c>
      <c r="B41" s="141" t="s">
        <v>588</v>
      </c>
      <c r="C41" s="68" t="s">
        <v>14</v>
      </c>
      <c r="D41" s="68"/>
      <c r="E41" s="212"/>
      <c r="F41" s="212"/>
      <c r="G41" s="213">
        <v>1</v>
      </c>
      <c r="H41" s="76"/>
      <c r="I41" s="77">
        <v>9.5</v>
      </c>
      <c r="J41" s="76">
        <f t="shared" si="1"/>
        <v>0</v>
      </c>
      <c r="K41" s="78">
        <f t="shared" si="0"/>
        <v>0</v>
      </c>
    </row>
    <row r="42" spans="1:11">
      <c r="A42" s="66">
        <v>32</v>
      </c>
      <c r="B42" s="141" t="s">
        <v>589</v>
      </c>
      <c r="C42" s="68" t="s">
        <v>14</v>
      </c>
      <c r="D42" s="68"/>
      <c r="E42" s="212"/>
      <c r="F42" s="212"/>
      <c r="G42" s="213">
        <v>10</v>
      </c>
      <c r="H42" s="76"/>
      <c r="I42" s="77">
        <v>9.5</v>
      </c>
      <c r="J42" s="76">
        <f t="shared" si="1"/>
        <v>0</v>
      </c>
      <c r="K42" s="78">
        <f t="shared" si="0"/>
        <v>0</v>
      </c>
    </row>
    <row r="43" spans="1:11">
      <c r="A43" s="66">
        <v>33</v>
      </c>
      <c r="B43" s="141" t="s">
        <v>590</v>
      </c>
      <c r="C43" s="68" t="s">
        <v>14</v>
      </c>
      <c r="D43" s="68"/>
      <c r="E43" s="212"/>
      <c r="F43" s="212"/>
      <c r="G43" s="213">
        <v>8</v>
      </c>
      <c r="H43" s="76"/>
      <c r="I43" s="77">
        <v>9.5</v>
      </c>
      <c r="J43" s="76">
        <f t="shared" si="1"/>
        <v>0</v>
      </c>
      <c r="K43" s="78">
        <f t="shared" si="0"/>
        <v>0</v>
      </c>
    </row>
    <row r="44" spans="1:11">
      <c r="A44" s="66">
        <v>34</v>
      </c>
      <c r="B44" s="141" t="s">
        <v>591</v>
      </c>
      <c r="C44" s="68" t="s">
        <v>14</v>
      </c>
      <c r="D44" s="68"/>
      <c r="E44" s="212"/>
      <c r="F44" s="212"/>
      <c r="G44" s="213">
        <v>40</v>
      </c>
      <c r="H44" s="76"/>
      <c r="I44" s="77">
        <v>9.5</v>
      </c>
      <c r="J44" s="76">
        <f t="shared" si="1"/>
        <v>0</v>
      </c>
      <c r="K44" s="78">
        <f t="shared" si="0"/>
        <v>0</v>
      </c>
    </row>
    <row r="45" spans="1:11">
      <c r="A45" s="66">
        <v>35</v>
      </c>
      <c r="B45" s="141" t="s">
        <v>592</v>
      </c>
      <c r="C45" s="68" t="s">
        <v>14</v>
      </c>
      <c r="D45" s="68"/>
      <c r="E45" s="212"/>
      <c r="F45" s="212"/>
      <c r="G45" s="213">
        <v>30</v>
      </c>
      <c r="H45" s="76"/>
      <c r="I45" s="77">
        <v>9.5</v>
      </c>
      <c r="J45" s="76">
        <f t="shared" si="1"/>
        <v>0</v>
      </c>
      <c r="K45" s="78">
        <f t="shared" si="0"/>
        <v>0</v>
      </c>
    </row>
    <row r="46" spans="1:11">
      <c r="A46" s="66">
        <v>36</v>
      </c>
      <c r="B46" s="141" t="s">
        <v>593</v>
      </c>
      <c r="C46" s="68" t="s">
        <v>106</v>
      </c>
      <c r="D46" s="68"/>
      <c r="E46" s="212"/>
      <c r="F46" s="212"/>
      <c r="G46" s="213">
        <v>10</v>
      </c>
      <c r="H46" s="76"/>
      <c r="I46" s="77">
        <v>9.5</v>
      </c>
      <c r="J46" s="76">
        <f t="shared" si="1"/>
        <v>0</v>
      </c>
      <c r="K46" s="78">
        <f t="shared" si="0"/>
        <v>0</v>
      </c>
    </row>
    <row r="47" spans="1:11">
      <c r="A47" s="66">
        <v>37</v>
      </c>
      <c r="B47" s="141" t="s">
        <v>594</v>
      </c>
      <c r="C47" s="68" t="s">
        <v>106</v>
      </c>
      <c r="D47" s="68"/>
      <c r="E47" s="212"/>
      <c r="F47" s="212"/>
      <c r="G47" s="213">
        <v>1</v>
      </c>
      <c r="H47" s="76"/>
      <c r="I47" s="77">
        <v>9.5</v>
      </c>
      <c r="J47" s="76">
        <f t="shared" si="1"/>
        <v>0</v>
      </c>
      <c r="K47" s="78">
        <f t="shared" si="0"/>
        <v>0</v>
      </c>
    </row>
    <row r="48" spans="1:11">
      <c r="A48" s="66">
        <v>38</v>
      </c>
      <c r="B48" s="141" t="s">
        <v>595</v>
      </c>
      <c r="C48" s="68" t="s">
        <v>106</v>
      </c>
      <c r="D48" s="68"/>
      <c r="E48" s="212"/>
      <c r="F48" s="212"/>
      <c r="G48" s="213">
        <v>110</v>
      </c>
      <c r="H48" s="76"/>
      <c r="I48" s="77">
        <v>9.5</v>
      </c>
      <c r="J48" s="76">
        <f t="shared" si="1"/>
        <v>0</v>
      </c>
      <c r="K48" s="78">
        <f t="shared" si="0"/>
        <v>0</v>
      </c>
    </row>
    <row r="49" spans="1:11">
      <c r="A49" s="66">
        <v>39</v>
      </c>
      <c r="B49" s="141" t="s">
        <v>596</v>
      </c>
      <c r="C49" s="68" t="s">
        <v>14</v>
      </c>
      <c r="D49" s="68"/>
      <c r="E49" s="212"/>
      <c r="F49" s="212"/>
      <c r="G49" s="213">
        <v>1</v>
      </c>
      <c r="H49" s="76"/>
      <c r="I49" s="77">
        <v>9.5</v>
      </c>
      <c r="J49" s="76">
        <f t="shared" si="1"/>
        <v>0</v>
      </c>
      <c r="K49" s="78">
        <f t="shared" si="0"/>
        <v>0</v>
      </c>
    </row>
    <row r="50" spans="1:11">
      <c r="A50" s="66">
        <v>40</v>
      </c>
      <c r="B50" s="141" t="s">
        <v>597</v>
      </c>
      <c r="C50" s="68" t="s">
        <v>14</v>
      </c>
      <c r="D50" s="68"/>
      <c r="E50" s="212"/>
      <c r="F50" s="212"/>
      <c r="G50" s="213">
        <v>130</v>
      </c>
      <c r="H50" s="76"/>
      <c r="I50" s="77">
        <v>9.5</v>
      </c>
      <c r="J50" s="76">
        <f t="shared" si="1"/>
        <v>0</v>
      </c>
      <c r="K50" s="78">
        <f t="shared" si="0"/>
        <v>0</v>
      </c>
    </row>
    <row r="51" spans="1:11">
      <c r="A51" s="66">
        <v>41</v>
      </c>
      <c r="B51" s="141" t="s">
        <v>598</v>
      </c>
      <c r="C51" s="68" t="s">
        <v>14</v>
      </c>
      <c r="D51" s="68"/>
      <c r="E51" s="212"/>
      <c r="F51" s="212"/>
      <c r="G51" s="213">
        <v>0.5</v>
      </c>
      <c r="H51" s="76"/>
      <c r="I51" s="77">
        <v>9.5</v>
      </c>
      <c r="J51" s="76">
        <f t="shared" si="1"/>
        <v>0</v>
      </c>
      <c r="K51" s="78">
        <f t="shared" si="0"/>
        <v>0</v>
      </c>
    </row>
    <row r="52" spans="1:11">
      <c r="A52" s="66">
        <v>42</v>
      </c>
      <c r="B52" s="141" t="s">
        <v>599</v>
      </c>
      <c r="C52" s="68" t="s">
        <v>14</v>
      </c>
      <c r="D52" s="68"/>
      <c r="E52" s="212"/>
      <c r="F52" s="212"/>
      <c r="G52" s="213">
        <v>90</v>
      </c>
      <c r="H52" s="76"/>
      <c r="I52" s="77">
        <v>9.5</v>
      </c>
      <c r="J52" s="76">
        <f t="shared" si="1"/>
        <v>0</v>
      </c>
      <c r="K52" s="78">
        <f t="shared" si="0"/>
        <v>0</v>
      </c>
    </row>
    <row r="53" spans="1:11">
      <c r="A53" s="66">
        <v>43</v>
      </c>
      <c r="B53" s="141" t="s">
        <v>600</v>
      </c>
      <c r="C53" s="68" t="s">
        <v>14</v>
      </c>
      <c r="D53" s="68"/>
      <c r="E53" s="212"/>
      <c r="F53" s="212"/>
      <c r="G53" s="213">
        <v>55</v>
      </c>
      <c r="H53" s="76"/>
      <c r="I53" s="77">
        <v>9.5</v>
      </c>
      <c r="J53" s="76">
        <f t="shared" si="1"/>
        <v>0</v>
      </c>
      <c r="K53" s="78">
        <f t="shared" si="0"/>
        <v>0</v>
      </c>
    </row>
    <row r="54" spans="1:11">
      <c r="A54" s="66">
        <v>44</v>
      </c>
      <c r="B54" s="225" t="s">
        <v>601</v>
      </c>
      <c r="C54" s="68" t="s">
        <v>14</v>
      </c>
      <c r="D54" s="68"/>
      <c r="E54" s="212"/>
      <c r="F54" s="212"/>
      <c r="G54" s="213">
        <v>6</v>
      </c>
      <c r="H54" s="76"/>
      <c r="I54" s="77">
        <v>9.5</v>
      </c>
      <c r="J54" s="76">
        <f t="shared" si="1"/>
        <v>0</v>
      </c>
      <c r="K54" s="78">
        <f t="shared" si="0"/>
        <v>0</v>
      </c>
    </row>
    <row r="55" spans="1:11">
      <c r="A55" s="66">
        <v>45</v>
      </c>
      <c r="B55" s="226" t="s">
        <v>602</v>
      </c>
      <c r="C55" s="68" t="s">
        <v>14</v>
      </c>
      <c r="D55" s="68"/>
      <c r="E55" s="212"/>
      <c r="F55" s="212"/>
      <c r="G55" s="213">
        <v>65</v>
      </c>
      <c r="H55" s="76"/>
      <c r="I55" s="77">
        <v>9.5</v>
      </c>
      <c r="J55" s="76">
        <f t="shared" si="1"/>
        <v>0</v>
      </c>
      <c r="K55" s="78">
        <f t="shared" si="0"/>
        <v>0</v>
      </c>
    </row>
    <row r="56" spans="1:11">
      <c r="A56" s="66">
        <v>46</v>
      </c>
      <c r="B56" s="141" t="s">
        <v>603</v>
      </c>
      <c r="C56" s="68" t="s">
        <v>544</v>
      </c>
      <c r="D56" s="68"/>
      <c r="E56" s="212"/>
      <c r="F56" s="212"/>
      <c r="G56" s="213">
        <v>10</v>
      </c>
      <c r="H56" s="76"/>
      <c r="I56" s="77">
        <v>9.5</v>
      </c>
      <c r="J56" s="76">
        <f t="shared" si="1"/>
        <v>0</v>
      </c>
      <c r="K56" s="78">
        <f t="shared" si="0"/>
        <v>0</v>
      </c>
    </row>
    <row r="57" spans="1:11">
      <c r="A57" s="66">
        <v>47</v>
      </c>
      <c r="B57" s="141" t="s">
        <v>604</v>
      </c>
      <c r="C57" s="68" t="s">
        <v>544</v>
      </c>
      <c r="D57" s="68"/>
      <c r="E57" s="212"/>
      <c r="F57" s="212"/>
      <c r="G57" s="213">
        <v>180</v>
      </c>
      <c r="H57" s="76"/>
      <c r="I57" s="77">
        <v>9.5</v>
      </c>
      <c r="J57" s="76">
        <f t="shared" si="1"/>
        <v>0</v>
      </c>
      <c r="K57" s="78">
        <f t="shared" si="0"/>
        <v>0</v>
      </c>
    </row>
    <row r="58" spans="1:11">
      <c r="A58" s="66">
        <v>48</v>
      </c>
      <c r="B58" s="216" t="s">
        <v>605</v>
      </c>
      <c r="C58" s="68" t="s">
        <v>14</v>
      </c>
      <c r="D58" s="68"/>
      <c r="E58" s="217"/>
      <c r="F58" s="217"/>
      <c r="G58" s="218">
        <v>3</v>
      </c>
      <c r="H58" s="219"/>
      <c r="I58" s="220">
        <v>9.5</v>
      </c>
      <c r="J58" s="76">
        <f t="shared" si="1"/>
        <v>0</v>
      </c>
      <c r="K58" s="78">
        <f t="shared" si="0"/>
        <v>0</v>
      </c>
    </row>
    <row r="59" spans="1:11">
      <c r="A59" s="66">
        <v>49</v>
      </c>
      <c r="B59" s="141" t="s">
        <v>606</v>
      </c>
      <c r="C59" s="68" t="s">
        <v>14</v>
      </c>
      <c r="D59" s="68"/>
      <c r="E59" s="212"/>
      <c r="F59" s="212"/>
      <c r="G59" s="213">
        <v>1</v>
      </c>
      <c r="H59" s="76"/>
      <c r="I59" s="77">
        <v>9.5</v>
      </c>
      <c r="J59" s="76">
        <f t="shared" si="1"/>
        <v>0</v>
      </c>
      <c r="K59" s="78">
        <f t="shared" si="0"/>
        <v>0</v>
      </c>
    </row>
    <row r="60" spans="1:11">
      <c r="A60" s="66">
        <v>50</v>
      </c>
      <c r="B60" s="141" t="s">
        <v>607</v>
      </c>
      <c r="C60" s="68" t="s">
        <v>14</v>
      </c>
      <c r="D60" s="68"/>
      <c r="E60" s="212"/>
      <c r="F60" s="212"/>
      <c r="G60" s="213">
        <v>1</v>
      </c>
      <c r="H60" s="76"/>
      <c r="I60" s="77">
        <v>9.5</v>
      </c>
      <c r="J60" s="76">
        <f t="shared" si="1"/>
        <v>0</v>
      </c>
      <c r="K60" s="78">
        <f t="shared" si="0"/>
        <v>0</v>
      </c>
    </row>
    <row r="61" spans="1:11">
      <c r="A61" s="66">
        <v>51</v>
      </c>
      <c r="B61" s="216" t="s">
        <v>608</v>
      </c>
      <c r="C61" s="68" t="s">
        <v>14</v>
      </c>
      <c r="D61" s="68"/>
      <c r="E61" s="217"/>
      <c r="F61" s="217"/>
      <c r="G61" s="218">
        <v>1</v>
      </c>
      <c r="H61" s="219"/>
      <c r="I61" s="220">
        <v>9.5</v>
      </c>
      <c r="J61" s="76">
        <f t="shared" si="1"/>
        <v>0</v>
      </c>
      <c r="K61" s="78">
        <f t="shared" si="0"/>
        <v>0</v>
      </c>
    </row>
    <row r="62" spans="1:11">
      <c r="A62" s="66">
        <v>52</v>
      </c>
      <c r="B62" s="141" t="s">
        <v>609</v>
      </c>
      <c r="C62" s="68" t="s">
        <v>14</v>
      </c>
      <c r="D62" s="68"/>
      <c r="E62" s="212"/>
      <c r="F62" s="212"/>
      <c r="G62" s="213">
        <v>1</v>
      </c>
      <c r="H62" s="76"/>
      <c r="I62" s="77">
        <v>9.5</v>
      </c>
      <c r="J62" s="76">
        <f t="shared" si="1"/>
        <v>0</v>
      </c>
      <c r="K62" s="78">
        <f t="shared" si="0"/>
        <v>0</v>
      </c>
    </row>
    <row r="63" spans="1:11" s="101" customFormat="1">
      <c r="A63" s="66">
        <v>53</v>
      </c>
      <c r="B63" s="216" t="s">
        <v>610</v>
      </c>
      <c r="C63" s="68" t="s">
        <v>14</v>
      </c>
      <c r="D63" s="68" t="s">
        <v>561</v>
      </c>
      <c r="E63" s="217"/>
      <c r="F63" s="217"/>
      <c r="G63" s="221">
        <v>20</v>
      </c>
      <c r="H63" s="222"/>
      <c r="I63" s="77">
        <v>9.5</v>
      </c>
      <c r="J63" s="76">
        <f t="shared" si="1"/>
        <v>0</v>
      </c>
      <c r="K63" s="78">
        <f t="shared" si="0"/>
        <v>0</v>
      </c>
    </row>
    <row r="64" spans="1:11">
      <c r="A64" s="66">
        <v>54</v>
      </c>
      <c r="B64" s="141" t="s">
        <v>611</v>
      </c>
      <c r="C64" s="68" t="s">
        <v>14</v>
      </c>
      <c r="D64" s="68"/>
      <c r="E64" s="212"/>
      <c r="F64" s="212"/>
      <c r="G64" s="213">
        <v>1</v>
      </c>
      <c r="H64" s="76"/>
      <c r="I64" s="77">
        <v>9.5</v>
      </c>
      <c r="J64" s="76">
        <f t="shared" si="1"/>
        <v>0</v>
      </c>
      <c r="K64" s="78">
        <f t="shared" si="0"/>
        <v>0</v>
      </c>
    </row>
    <row r="65" spans="1:11">
      <c r="A65" s="66">
        <v>55</v>
      </c>
      <c r="B65" s="141" t="s">
        <v>612</v>
      </c>
      <c r="C65" s="68" t="s">
        <v>14</v>
      </c>
      <c r="D65" s="68"/>
      <c r="E65" s="212"/>
      <c r="F65" s="212"/>
      <c r="G65" s="213">
        <v>56</v>
      </c>
      <c r="H65" s="76"/>
      <c r="I65" s="77">
        <v>9.5</v>
      </c>
      <c r="J65" s="76">
        <f t="shared" si="1"/>
        <v>0</v>
      </c>
      <c r="K65" s="78">
        <f t="shared" si="0"/>
        <v>0</v>
      </c>
    </row>
    <row r="66" spans="1:11">
      <c r="A66" s="66">
        <v>56</v>
      </c>
      <c r="B66" s="141" t="s">
        <v>613</v>
      </c>
      <c r="C66" s="68" t="s">
        <v>14</v>
      </c>
      <c r="D66" s="68"/>
      <c r="E66" s="212"/>
      <c r="F66" s="212"/>
      <c r="G66" s="213">
        <v>1</v>
      </c>
      <c r="H66" s="76"/>
      <c r="I66" s="77">
        <v>9.5</v>
      </c>
      <c r="J66" s="76">
        <f t="shared" si="1"/>
        <v>0</v>
      </c>
      <c r="K66" s="78">
        <f t="shared" si="0"/>
        <v>0</v>
      </c>
    </row>
    <row r="67" spans="1:11">
      <c r="A67" s="66">
        <v>57</v>
      </c>
      <c r="B67" s="141" t="s">
        <v>614</v>
      </c>
      <c r="C67" s="68" t="s">
        <v>14</v>
      </c>
      <c r="D67" s="68"/>
      <c r="E67" s="212"/>
      <c r="F67" s="212"/>
      <c r="G67" s="213">
        <v>1</v>
      </c>
      <c r="H67" s="76"/>
      <c r="I67" s="77">
        <v>9.5</v>
      </c>
      <c r="J67" s="76">
        <f t="shared" si="1"/>
        <v>0</v>
      </c>
      <c r="K67" s="78">
        <f t="shared" si="0"/>
        <v>0</v>
      </c>
    </row>
    <row r="68" spans="1:11">
      <c r="A68" s="66">
        <v>58</v>
      </c>
      <c r="B68" s="141" t="s">
        <v>615</v>
      </c>
      <c r="C68" s="68" t="s">
        <v>14</v>
      </c>
      <c r="D68" s="68"/>
      <c r="E68" s="212"/>
      <c r="F68" s="212"/>
      <c r="G68" s="213">
        <v>1</v>
      </c>
      <c r="H68" s="76"/>
      <c r="I68" s="77">
        <v>9.5</v>
      </c>
      <c r="J68" s="76">
        <f t="shared" si="1"/>
        <v>0</v>
      </c>
      <c r="K68" s="78">
        <f t="shared" si="0"/>
        <v>0</v>
      </c>
    </row>
    <row r="69" spans="1:11">
      <c r="A69" s="66">
        <v>59</v>
      </c>
      <c r="B69" s="141" t="s">
        <v>616</v>
      </c>
      <c r="C69" s="68" t="s">
        <v>14</v>
      </c>
      <c r="D69" s="68"/>
      <c r="E69" s="212"/>
      <c r="F69" s="212"/>
      <c r="G69" s="213">
        <v>15</v>
      </c>
      <c r="H69" s="76"/>
      <c r="I69" s="77">
        <v>9.5</v>
      </c>
      <c r="J69" s="76">
        <f t="shared" si="1"/>
        <v>0</v>
      </c>
      <c r="K69" s="78">
        <f t="shared" si="0"/>
        <v>0</v>
      </c>
    </row>
    <row r="70" spans="1:11">
      <c r="A70" s="66">
        <v>60</v>
      </c>
      <c r="B70" s="141" t="s">
        <v>617</v>
      </c>
      <c r="C70" s="68" t="s">
        <v>106</v>
      </c>
      <c r="D70" s="68"/>
      <c r="E70" s="227"/>
      <c r="F70" s="227"/>
      <c r="G70" s="213">
        <v>1</v>
      </c>
      <c r="H70" s="76"/>
      <c r="I70" s="77">
        <v>9.5</v>
      </c>
      <c r="J70" s="76">
        <f t="shared" si="1"/>
        <v>0</v>
      </c>
      <c r="K70" s="78">
        <f t="shared" si="0"/>
        <v>0</v>
      </c>
    </row>
    <row r="71" spans="1:11" s="101" customFormat="1">
      <c r="A71" s="66">
        <v>61</v>
      </c>
      <c r="B71" s="141" t="s">
        <v>618</v>
      </c>
      <c r="C71" s="68" t="s">
        <v>106</v>
      </c>
      <c r="D71" s="68" t="s">
        <v>561</v>
      </c>
      <c r="E71" s="227"/>
      <c r="F71" s="227"/>
      <c r="G71" s="213">
        <v>2</v>
      </c>
      <c r="H71" s="76"/>
      <c r="I71" s="77">
        <v>9.5</v>
      </c>
      <c r="J71" s="76">
        <f t="shared" si="1"/>
        <v>0</v>
      </c>
      <c r="K71" s="78">
        <f t="shared" si="0"/>
        <v>0</v>
      </c>
    </row>
    <row r="72" spans="1:11">
      <c r="A72" s="66">
        <v>62</v>
      </c>
      <c r="B72" s="141" t="s">
        <v>619</v>
      </c>
      <c r="C72" s="68" t="s">
        <v>106</v>
      </c>
      <c r="D72" s="68"/>
      <c r="E72" s="212"/>
      <c r="F72" s="212"/>
      <c r="G72" s="213">
        <v>20</v>
      </c>
      <c r="H72" s="76"/>
      <c r="I72" s="77">
        <v>9.5</v>
      </c>
      <c r="J72" s="76">
        <f t="shared" si="1"/>
        <v>0</v>
      </c>
      <c r="K72" s="78">
        <f t="shared" si="0"/>
        <v>0</v>
      </c>
    </row>
    <row r="73" spans="1:11" s="101" customFormat="1">
      <c r="A73" s="66">
        <v>63</v>
      </c>
      <c r="B73" s="141" t="s">
        <v>620</v>
      </c>
      <c r="C73" s="68" t="s">
        <v>106</v>
      </c>
      <c r="D73" s="68" t="s">
        <v>561</v>
      </c>
      <c r="E73" s="212"/>
      <c r="F73" s="212"/>
      <c r="G73" s="213">
        <v>40</v>
      </c>
      <c r="H73" s="76"/>
      <c r="I73" s="77">
        <v>9.5</v>
      </c>
      <c r="J73" s="76">
        <f t="shared" si="1"/>
        <v>0</v>
      </c>
      <c r="K73" s="78">
        <f t="shared" si="0"/>
        <v>0</v>
      </c>
    </row>
    <row r="74" spans="1:11">
      <c r="A74" s="66">
        <v>64</v>
      </c>
      <c r="B74" s="141" t="s">
        <v>621</v>
      </c>
      <c r="C74" s="68" t="s">
        <v>106</v>
      </c>
      <c r="D74" s="68"/>
      <c r="E74" s="212"/>
      <c r="F74" s="212"/>
      <c r="G74" s="213">
        <v>80</v>
      </c>
      <c r="H74" s="76"/>
      <c r="I74" s="77">
        <v>9.5</v>
      </c>
      <c r="J74" s="76">
        <f t="shared" si="1"/>
        <v>0</v>
      </c>
      <c r="K74" s="78">
        <f t="shared" si="0"/>
        <v>0</v>
      </c>
    </row>
    <row r="75" spans="1:11" s="101" customFormat="1">
      <c r="A75" s="66">
        <v>65</v>
      </c>
      <c r="B75" s="141" t="s">
        <v>622</v>
      </c>
      <c r="C75" s="68" t="s">
        <v>106</v>
      </c>
      <c r="D75" s="68" t="s">
        <v>561</v>
      </c>
      <c r="E75" s="212"/>
      <c r="F75" s="212"/>
      <c r="G75" s="213">
        <v>170</v>
      </c>
      <c r="H75" s="76"/>
      <c r="I75" s="77">
        <v>9.5</v>
      </c>
      <c r="J75" s="76">
        <f t="shared" si="1"/>
        <v>0</v>
      </c>
      <c r="K75" s="78">
        <f t="shared" si="0"/>
        <v>0</v>
      </c>
    </row>
    <row r="76" spans="1:11">
      <c r="A76" s="66">
        <v>66</v>
      </c>
      <c r="B76" s="141" t="s">
        <v>623</v>
      </c>
      <c r="C76" s="68" t="s">
        <v>106</v>
      </c>
      <c r="D76" s="68"/>
      <c r="E76" s="212"/>
      <c r="F76" s="212"/>
      <c r="G76" s="213">
        <v>0.5</v>
      </c>
      <c r="H76" s="76"/>
      <c r="I76" s="77">
        <v>9.5</v>
      </c>
      <c r="J76" s="76">
        <f t="shared" si="1"/>
        <v>0</v>
      </c>
      <c r="K76" s="78">
        <f t="shared" ref="K76:K133" si="2">G76*J76</f>
        <v>0</v>
      </c>
    </row>
    <row r="77" spans="1:11">
      <c r="A77" s="66">
        <v>67</v>
      </c>
      <c r="B77" s="141" t="s">
        <v>624</v>
      </c>
      <c r="C77" s="68" t="s">
        <v>106</v>
      </c>
      <c r="D77" s="68"/>
      <c r="E77" s="212"/>
      <c r="F77" s="212"/>
      <c r="G77" s="213">
        <v>0.5</v>
      </c>
      <c r="H77" s="76"/>
      <c r="I77" s="77">
        <v>9.5</v>
      </c>
      <c r="J77" s="76">
        <f t="shared" si="1"/>
        <v>0</v>
      </c>
      <c r="K77" s="78">
        <f t="shared" si="2"/>
        <v>0</v>
      </c>
    </row>
    <row r="78" spans="1:11">
      <c r="A78" s="66">
        <v>68</v>
      </c>
      <c r="B78" s="141" t="s">
        <v>625</v>
      </c>
      <c r="C78" s="68" t="s">
        <v>14</v>
      </c>
      <c r="D78" s="68"/>
      <c r="E78" s="212"/>
      <c r="F78" s="212"/>
      <c r="G78" s="213">
        <v>5</v>
      </c>
      <c r="H78" s="76"/>
      <c r="I78" s="77">
        <v>9.5</v>
      </c>
      <c r="J78" s="76">
        <f t="shared" si="1"/>
        <v>0</v>
      </c>
      <c r="K78" s="78">
        <f t="shared" si="2"/>
        <v>0</v>
      </c>
    </row>
    <row r="79" spans="1:11">
      <c r="A79" s="66">
        <v>69</v>
      </c>
      <c r="B79" s="141" t="s">
        <v>626</v>
      </c>
      <c r="C79" s="68" t="s">
        <v>544</v>
      </c>
      <c r="D79" s="68"/>
      <c r="E79" s="212"/>
      <c r="F79" s="212"/>
      <c r="G79" s="213">
        <v>5</v>
      </c>
      <c r="H79" s="76"/>
      <c r="I79" s="77">
        <v>9.5</v>
      </c>
      <c r="J79" s="76">
        <f t="shared" ref="J79:J133" si="3">H79*(1+I79/100)</f>
        <v>0</v>
      </c>
      <c r="K79" s="78">
        <f t="shared" si="2"/>
        <v>0</v>
      </c>
    </row>
    <row r="80" spans="1:11" s="101" customFormat="1">
      <c r="A80" s="66">
        <v>70</v>
      </c>
      <c r="B80" s="141" t="s">
        <v>627</v>
      </c>
      <c r="C80" s="68" t="s">
        <v>544</v>
      </c>
      <c r="D80" s="68" t="s">
        <v>561</v>
      </c>
      <c r="E80" s="212"/>
      <c r="F80" s="212"/>
      <c r="G80" s="213">
        <v>50</v>
      </c>
      <c r="H80" s="76"/>
      <c r="I80" s="77">
        <v>9.5</v>
      </c>
      <c r="J80" s="76">
        <f t="shared" si="3"/>
        <v>0</v>
      </c>
      <c r="K80" s="78">
        <f t="shared" si="2"/>
        <v>0</v>
      </c>
    </row>
    <row r="81" spans="1:11">
      <c r="A81" s="66">
        <v>71</v>
      </c>
      <c r="B81" s="141" t="s">
        <v>628</v>
      </c>
      <c r="C81" s="68" t="s">
        <v>14</v>
      </c>
      <c r="D81" s="68"/>
      <c r="E81" s="212"/>
      <c r="F81" s="212"/>
      <c r="G81" s="213">
        <v>15</v>
      </c>
      <c r="H81" s="76"/>
      <c r="I81" s="77">
        <v>9.5</v>
      </c>
      <c r="J81" s="76">
        <f t="shared" si="3"/>
        <v>0</v>
      </c>
      <c r="K81" s="78">
        <f t="shared" si="2"/>
        <v>0</v>
      </c>
    </row>
    <row r="82" spans="1:11">
      <c r="A82" s="66">
        <v>72</v>
      </c>
      <c r="B82" s="141" t="s">
        <v>629</v>
      </c>
      <c r="C82" s="68" t="s">
        <v>14</v>
      </c>
      <c r="D82" s="68"/>
      <c r="E82" s="212"/>
      <c r="F82" s="212"/>
      <c r="G82" s="213">
        <v>5</v>
      </c>
      <c r="H82" s="76"/>
      <c r="I82" s="77">
        <v>9.5</v>
      </c>
      <c r="J82" s="76">
        <f t="shared" si="3"/>
        <v>0</v>
      </c>
      <c r="K82" s="78">
        <f t="shared" si="2"/>
        <v>0</v>
      </c>
    </row>
    <row r="83" spans="1:11">
      <c r="A83" s="66">
        <v>73</v>
      </c>
      <c r="B83" s="141" t="s">
        <v>630</v>
      </c>
      <c r="C83" s="68" t="s">
        <v>14</v>
      </c>
      <c r="D83" s="68"/>
      <c r="E83" s="212"/>
      <c r="F83" s="212"/>
      <c r="G83" s="213">
        <v>10</v>
      </c>
      <c r="H83" s="76"/>
      <c r="I83" s="77">
        <v>9.5</v>
      </c>
      <c r="J83" s="76">
        <f t="shared" si="3"/>
        <v>0</v>
      </c>
      <c r="K83" s="78">
        <f t="shared" si="2"/>
        <v>0</v>
      </c>
    </row>
    <row r="84" spans="1:11" s="101" customFormat="1">
      <c r="A84" s="66">
        <v>74</v>
      </c>
      <c r="B84" s="216" t="s">
        <v>631</v>
      </c>
      <c r="C84" s="68" t="s">
        <v>14</v>
      </c>
      <c r="D84" s="68" t="s">
        <v>561</v>
      </c>
      <c r="E84" s="217"/>
      <c r="F84" s="217"/>
      <c r="G84" s="221">
        <v>10</v>
      </c>
      <c r="H84" s="222"/>
      <c r="I84" s="77">
        <v>9.5</v>
      </c>
      <c r="J84" s="76">
        <f t="shared" si="3"/>
        <v>0</v>
      </c>
      <c r="K84" s="78">
        <f t="shared" si="2"/>
        <v>0</v>
      </c>
    </row>
    <row r="85" spans="1:11">
      <c r="A85" s="66">
        <v>75</v>
      </c>
      <c r="B85" s="141" t="s">
        <v>632</v>
      </c>
      <c r="C85" s="68" t="s">
        <v>106</v>
      </c>
      <c r="D85" s="68"/>
      <c r="E85" s="212"/>
      <c r="F85" s="212"/>
      <c r="G85" s="213">
        <v>10</v>
      </c>
      <c r="H85" s="76"/>
      <c r="I85" s="77">
        <v>9.5</v>
      </c>
      <c r="J85" s="76">
        <f t="shared" si="3"/>
        <v>0</v>
      </c>
      <c r="K85" s="78">
        <f t="shared" si="2"/>
        <v>0</v>
      </c>
    </row>
    <row r="86" spans="1:11">
      <c r="A86" s="66">
        <v>76</v>
      </c>
      <c r="B86" s="141" t="s">
        <v>633</v>
      </c>
      <c r="C86" s="68" t="s">
        <v>14</v>
      </c>
      <c r="D86" s="68"/>
      <c r="E86" s="212"/>
      <c r="F86" s="212"/>
      <c r="G86" s="213">
        <v>1</v>
      </c>
      <c r="H86" s="76"/>
      <c r="I86" s="77">
        <v>9.5</v>
      </c>
      <c r="J86" s="76">
        <f t="shared" si="3"/>
        <v>0</v>
      </c>
      <c r="K86" s="78">
        <f t="shared" si="2"/>
        <v>0</v>
      </c>
    </row>
    <row r="87" spans="1:11" s="101" customFormat="1">
      <c r="A87" s="66">
        <v>77</v>
      </c>
      <c r="B87" s="216" t="s">
        <v>634</v>
      </c>
      <c r="C87" s="68" t="s">
        <v>14</v>
      </c>
      <c r="D87" s="68" t="s">
        <v>561</v>
      </c>
      <c r="E87" s="217"/>
      <c r="F87" s="217"/>
      <c r="G87" s="221">
        <v>1</v>
      </c>
      <c r="H87" s="222"/>
      <c r="I87" s="77">
        <v>9.5</v>
      </c>
      <c r="J87" s="76">
        <f t="shared" si="3"/>
        <v>0</v>
      </c>
      <c r="K87" s="78">
        <f t="shared" si="2"/>
        <v>0</v>
      </c>
    </row>
    <row r="88" spans="1:11" s="101" customFormat="1">
      <c r="A88" s="66">
        <v>78</v>
      </c>
      <c r="B88" s="216" t="s">
        <v>635</v>
      </c>
      <c r="C88" s="68" t="s">
        <v>14</v>
      </c>
      <c r="D88" s="68" t="s">
        <v>561</v>
      </c>
      <c r="E88" s="217"/>
      <c r="F88" s="217"/>
      <c r="G88" s="221">
        <v>1</v>
      </c>
      <c r="H88" s="222"/>
      <c r="I88" s="77">
        <v>9.5</v>
      </c>
      <c r="J88" s="76">
        <f t="shared" si="3"/>
        <v>0</v>
      </c>
      <c r="K88" s="78">
        <f t="shared" si="2"/>
        <v>0</v>
      </c>
    </row>
    <row r="89" spans="1:11">
      <c r="A89" s="66">
        <v>79</v>
      </c>
      <c r="B89" s="141" t="s">
        <v>636</v>
      </c>
      <c r="C89" s="68" t="s">
        <v>14</v>
      </c>
      <c r="D89" s="68"/>
      <c r="E89" s="212"/>
      <c r="F89" s="212"/>
      <c r="G89" s="213">
        <v>1</v>
      </c>
      <c r="H89" s="76"/>
      <c r="I89" s="77">
        <v>9.5</v>
      </c>
      <c r="J89" s="76">
        <f t="shared" si="3"/>
        <v>0</v>
      </c>
      <c r="K89" s="78">
        <f t="shared" si="2"/>
        <v>0</v>
      </c>
    </row>
    <row r="90" spans="1:11" ht="15" customHeight="1">
      <c r="A90" s="66">
        <v>80</v>
      </c>
      <c r="B90" s="141" t="s">
        <v>637</v>
      </c>
      <c r="C90" s="68" t="s">
        <v>14</v>
      </c>
      <c r="D90" s="68"/>
      <c r="E90" s="212"/>
      <c r="F90" s="212"/>
      <c r="G90" s="213">
        <v>3</v>
      </c>
      <c r="H90" s="76"/>
      <c r="I90" s="77">
        <v>9.5</v>
      </c>
      <c r="J90" s="76">
        <f t="shared" si="3"/>
        <v>0</v>
      </c>
      <c r="K90" s="78">
        <f t="shared" si="2"/>
        <v>0</v>
      </c>
    </row>
    <row r="91" spans="1:11" ht="15" customHeight="1">
      <c r="A91" s="66">
        <v>81</v>
      </c>
      <c r="B91" s="216" t="s">
        <v>638</v>
      </c>
      <c r="C91" s="68" t="s">
        <v>14</v>
      </c>
      <c r="D91" s="68"/>
      <c r="E91" s="217"/>
      <c r="F91" s="217"/>
      <c r="G91" s="218">
        <v>1</v>
      </c>
      <c r="H91" s="219"/>
      <c r="I91" s="77">
        <v>9.5</v>
      </c>
      <c r="J91" s="76">
        <f t="shared" si="3"/>
        <v>0</v>
      </c>
      <c r="K91" s="78">
        <f t="shared" si="2"/>
        <v>0</v>
      </c>
    </row>
    <row r="92" spans="1:11">
      <c r="A92" s="66">
        <v>82</v>
      </c>
      <c r="B92" s="141" t="s">
        <v>639</v>
      </c>
      <c r="C92" s="68" t="s">
        <v>14</v>
      </c>
      <c r="D92" s="68"/>
      <c r="E92" s="212"/>
      <c r="F92" s="212"/>
      <c r="G92" s="213">
        <v>100</v>
      </c>
      <c r="H92" s="76"/>
      <c r="I92" s="77">
        <v>9.5</v>
      </c>
      <c r="J92" s="76">
        <f t="shared" si="3"/>
        <v>0</v>
      </c>
      <c r="K92" s="78">
        <f t="shared" si="2"/>
        <v>0</v>
      </c>
    </row>
    <row r="93" spans="1:11">
      <c r="A93" s="66">
        <v>83</v>
      </c>
      <c r="B93" s="141" t="s">
        <v>640</v>
      </c>
      <c r="C93" s="68" t="s">
        <v>14</v>
      </c>
      <c r="D93" s="68"/>
      <c r="E93" s="212"/>
      <c r="F93" s="212"/>
      <c r="G93" s="213">
        <v>5</v>
      </c>
      <c r="H93" s="76"/>
      <c r="I93" s="77">
        <v>9.5</v>
      </c>
      <c r="J93" s="76">
        <f t="shared" si="3"/>
        <v>0</v>
      </c>
      <c r="K93" s="78">
        <f t="shared" si="2"/>
        <v>0</v>
      </c>
    </row>
    <row r="94" spans="1:11">
      <c r="A94" s="66">
        <v>84</v>
      </c>
      <c r="B94" s="141" t="s">
        <v>641</v>
      </c>
      <c r="C94" s="68" t="s">
        <v>14</v>
      </c>
      <c r="D94" s="68"/>
      <c r="E94" s="212"/>
      <c r="F94" s="212"/>
      <c r="G94" s="213">
        <v>5</v>
      </c>
      <c r="H94" s="76"/>
      <c r="I94" s="77">
        <v>9.5</v>
      </c>
      <c r="J94" s="76">
        <f t="shared" si="3"/>
        <v>0</v>
      </c>
      <c r="K94" s="78">
        <f t="shared" si="2"/>
        <v>0</v>
      </c>
    </row>
    <row r="95" spans="1:11" s="101" customFormat="1" ht="15" customHeight="1">
      <c r="A95" s="66">
        <v>85</v>
      </c>
      <c r="B95" s="141" t="s">
        <v>642</v>
      </c>
      <c r="C95" s="68" t="s">
        <v>14</v>
      </c>
      <c r="D95" s="68" t="s">
        <v>561</v>
      </c>
      <c r="E95" s="212"/>
      <c r="F95" s="212"/>
      <c r="G95" s="213">
        <v>200</v>
      </c>
      <c r="H95" s="76"/>
      <c r="I95" s="77">
        <v>9.5</v>
      </c>
      <c r="J95" s="76">
        <f t="shared" si="3"/>
        <v>0</v>
      </c>
      <c r="K95" s="78">
        <f t="shared" si="2"/>
        <v>0</v>
      </c>
    </row>
    <row r="96" spans="1:11" ht="15" customHeight="1">
      <c r="A96" s="66">
        <v>86</v>
      </c>
      <c r="B96" s="141" t="s">
        <v>643</v>
      </c>
      <c r="C96" s="68" t="s">
        <v>14</v>
      </c>
      <c r="D96" s="68"/>
      <c r="E96" s="212"/>
      <c r="F96" s="212"/>
      <c r="G96" s="213">
        <v>15</v>
      </c>
      <c r="H96" s="76"/>
      <c r="I96" s="77">
        <v>9.5</v>
      </c>
      <c r="J96" s="76">
        <f t="shared" si="3"/>
        <v>0</v>
      </c>
      <c r="K96" s="78">
        <f t="shared" si="2"/>
        <v>0</v>
      </c>
    </row>
    <row r="97" spans="1:11" ht="15" customHeight="1">
      <c r="A97" s="66">
        <v>87</v>
      </c>
      <c r="B97" s="141" t="s">
        <v>644</v>
      </c>
      <c r="C97" s="68" t="s">
        <v>14</v>
      </c>
      <c r="D97" s="68"/>
      <c r="E97" s="212"/>
      <c r="F97" s="212"/>
      <c r="G97" s="213">
        <v>1</v>
      </c>
      <c r="H97" s="76"/>
      <c r="I97" s="77">
        <v>9.5</v>
      </c>
      <c r="J97" s="76">
        <f t="shared" si="3"/>
        <v>0</v>
      </c>
      <c r="K97" s="78">
        <f t="shared" si="2"/>
        <v>0</v>
      </c>
    </row>
    <row r="98" spans="1:11" s="101" customFormat="1" ht="15" customHeight="1">
      <c r="A98" s="66">
        <v>88</v>
      </c>
      <c r="B98" s="216" t="s">
        <v>645</v>
      </c>
      <c r="C98" s="68" t="s">
        <v>14</v>
      </c>
      <c r="D98" s="68" t="s">
        <v>561</v>
      </c>
      <c r="E98" s="217"/>
      <c r="F98" s="217"/>
      <c r="G98" s="221">
        <v>15</v>
      </c>
      <c r="H98" s="222"/>
      <c r="I98" s="77">
        <v>9.5</v>
      </c>
      <c r="J98" s="76">
        <f t="shared" si="3"/>
        <v>0</v>
      </c>
      <c r="K98" s="78">
        <f t="shared" si="2"/>
        <v>0</v>
      </c>
    </row>
    <row r="99" spans="1:11" ht="15" customHeight="1">
      <c r="A99" s="66">
        <v>89</v>
      </c>
      <c r="B99" s="141" t="s">
        <v>646</v>
      </c>
      <c r="C99" s="68" t="s">
        <v>14</v>
      </c>
      <c r="D99" s="68"/>
      <c r="E99" s="212"/>
      <c r="F99" s="212"/>
      <c r="G99" s="213">
        <v>3</v>
      </c>
      <c r="H99" s="76"/>
      <c r="I99" s="77">
        <v>9.5</v>
      </c>
      <c r="J99" s="76">
        <f t="shared" si="3"/>
        <v>0</v>
      </c>
      <c r="K99" s="78">
        <f t="shared" si="2"/>
        <v>0</v>
      </c>
    </row>
    <row r="100" spans="1:11" ht="15" customHeight="1">
      <c r="A100" s="66">
        <v>90</v>
      </c>
      <c r="B100" s="141" t="s">
        <v>647</v>
      </c>
      <c r="C100" s="68" t="s">
        <v>14</v>
      </c>
      <c r="D100" s="68"/>
      <c r="E100" s="212"/>
      <c r="F100" s="212"/>
      <c r="G100" s="213">
        <v>300</v>
      </c>
      <c r="H100" s="76"/>
      <c r="I100" s="77">
        <v>9.5</v>
      </c>
      <c r="J100" s="76">
        <f t="shared" si="3"/>
        <v>0</v>
      </c>
      <c r="K100" s="78">
        <f t="shared" si="2"/>
        <v>0</v>
      </c>
    </row>
    <row r="101" spans="1:11" ht="15" customHeight="1">
      <c r="A101" s="66">
        <v>91</v>
      </c>
      <c r="B101" s="141" t="s">
        <v>648</v>
      </c>
      <c r="C101" s="68" t="s">
        <v>106</v>
      </c>
      <c r="D101" s="68"/>
      <c r="E101" s="212"/>
      <c r="F101" s="212"/>
      <c r="G101" s="213">
        <v>10</v>
      </c>
      <c r="H101" s="76"/>
      <c r="I101" s="77">
        <v>9.5</v>
      </c>
      <c r="J101" s="76">
        <f t="shared" si="3"/>
        <v>0</v>
      </c>
      <c r="K101" s="78">
        <f t="shared" si="2"/>
        <v>0</v>
      </c>
    </row>
    <row r="102" spans="1:11" ht="15" customHeight="1">
      <c r="A102" s="66">
        <v>92</v>
      </c>
      <c r="B102" s="141" t="s">
        <v>649</v>
      </c>
      <c r="C102" s="68" t="s">
        <v>106</v>
      </c>
      <c r="D102" s="68"/>
      <c r="E102" s="212"/>
      <c r="F102" s="212"/>
      <c r="G102" s="213">
        <v>150</v>
      </c>
      <c r="H102" s="76"/>
      <c r="I102" s="77">
        <v>9.5</v>
      </c>
      <c r="J102" s="76">
        <f t="shared" si="3"/>
        <v>0</v>
      </c>
      <c r="K102" s="78">
        <f t="shared" si="2"/>
        <v>0</v>
      </c>
    </row>
    <row r="103" spans="1:11" ht="15" customHeight="1">
      <c r="A103" s="66">
        <v>93</v>
      </c>
      <c r="B103" s="141" t="s">
        <v>650</v>
      </c>
      <c r="C103" s="68" t="s">
        <v>106</v>
      </c>
      <c r="D103" s="68"/>
      <c r="E103" s="212"/>
      <c r="F103" s="212"/>
      <c r="G103" s="213">
        <v>100</v>
      </c>
      <c r="H103" s="76"/>
      <c r="I103" s="77">
        <v>9.5</v>
      </c>
      <c r="J103" s="76">
        <f t="shared" si="3"/>
        <v>0</v>
      </c>
      <c r="K103" s="78">
        <f t="shared" si="2"/>
        <v>0</v>
      </c>
    </row>
    <row r="104" spans="1:11" ht="15" customHeight="1">
      <c r="A104" s="66">
        <v>94</v>
      </c>
      <c r="B104" s="141" t="s">
        <v>651</v>
      </c>
      <c r="C104" s="68" t="s">
        <v>14</v>
      </c>
      <c r="D104" s="68"/>
      <c r="E104" s="212"/>
      <c r="F104" s="212"/>
      <c r="G104" s="213">
        <v>0.5</v>
      </c>
      <c r="H104" s="76"/>
      <c r="I104" s="77">
        <v>9.5</v>
      </c>
      <c r="J104" s="76">
        <f t="shared" si="3"/>
        <v>0</v>
      </c>
      <c r="K104" s="78">
        <f t="shared" si="2"/>
        <v>0</v>
      </c>
    </row>
    <row r="105" spans="1:11" ht="15" customHeight="1">
      <c r="A105" s="66">
        <v>95</v>
      </c>
      <c r="B105" s="141" t="s">
        <v>652</v>
      </c>
      <c r="C105" s="68" t="s">
        <v>14</v>
      </c>
      <c r="D105" s="68"/>
      <c r="E105" s="212"/>
      <c r="F105" s="212"/>
      <c r="G105" s="213">
        <v>0.5</v>
      </c>
      <c r="H105" s="76"/>
      <c r="I105" s="77">
        <v>9.5</v>
      </c>
      <c r="J105" s="76">
        <f t="shared" si="3"/>
        <v>0</v>
      </c>
      <c r="K105" s="78">
        <f t="shared" si="2"/>
        <v>0</v>
      </c>
    </row>
    <row r="106" spans="1:11" ht="15" customHeight="1">
      <c r="A106" s="66">
        <v>96</v>
      </c>
      <c r="B106" s="141" t="s">
        <v>653</v>
      </c>
      <c r="C106" s="68" t="s">
        <v>14</v>
      </c>
      <c r="D106" s="68"/>
      <c r="E106" s="212"/>
      <c r="F106" s="212"/>
      <c r="G106" s="213">
        <v>0.5</v>
      </c>
      <c r="H106" s="76"/>
      <c r="I106" s="77">
        <v>9.5</v>
      </c>
      <c r="J106" s="76">
        <f t="shared" si="3"/>
        <v>0</v>
      </c>
      <c r="K106" s="78">
        <f t="shared" si="2"/>
        <v>0</v>
      </c>
    </row>
    <row r="107" spans="1:11" ht="15" customHeight="1">
      <c r="A107" s="66">
        <v>97</v>
      </c>
      <c r="B107" s="141" t="s">
        <v>654</v>
      </c>
      <c r="C107" s="68" t="s">
        <v>14</v>
      </c>
      <c r="D107" s="68"/>
      <c r="E107" s="212"/>
      <c r="F107" s="212"/>
      <c r="G107" s="213">
        <v>1</v>
      </c>
      <c r="H107" s="76"/>
      <c r="I107" s="77">
        <v>9.5</v>
      </c>
      <c r="J107" s="76">
        <f t="shared" si="3"/>
        <v>0</v>
      </c>
      <c r="K107" s="78">
        <f t="shared" si="2"/>
        <v>0</v>
      </c>
    </row>
    <row r="108" spans="1:11" ht="15" customHeight="1">
      <c r="A108" s="66">
        <v>98</v>
      </c>
      <c r="B108" s="141" t="s">
        <v>655</v>
      </c>
      <c r="C108" s="68" t="s">
        <v>14</v>
      </c>
      <c r="D108" s="68"/>
      <c r="E108" s="212"/>
      <c r="F108" s="212"/>
      <c r="G108" s="213">
        <v>0.5</v>
      </c>
      <c r="H108" s="76"/>
      <c r="I108" s="77">
        <v>9.5</v>
      </c>
      <c r="J108" s="76">
        <f t="shared" si="3"/>
        <v>0</v>
      </c>
      <c r="K108" s="78">
        <f t="shared" si="2"/>
        <v>0</v>
      </c>
    </row>
    <row r="109" spans="1:11" ht="15" customHeight="1">
      <c r="A109" s="66">
        <v>99</v>
      </c>
      <c r="B109" s="141" t="s">
        <v>656</v>
      </c>
      <c r="C109" s="68" t="s">
        <v>14</v>
      </c>
      <c r="D109" s="68"/>
      <c r="E109" s="212"/>
      <c r="F109" s="212"/>
      <c r="G109" s="213">
        <v>0.5</v>
      </c>
      <c r="H109" s="76"/>
      <c r="I109" s="77">
        <v>9.5</v>
      </c>
      <c r="J109" s="76">
        <f t="shared" si="3"/>
        <v>0</v>
      </c>
      <c r="K109" s="78">
        <f t="shared" si="2"/>
        <v>0</v>
      </c>
    </row>
    <row r="110" spans="1:11" ht="15" customHeight="1">
      <c r="A110" s="66">
        <v>100</v>
      </c>
      <c r="B110" s="141" t="s">
        <v>657</v>
      </c>
      <c r="C110" s="68" t="s">
        <v>14</v>
      </c>
      <c r="D110" s="68"/>
      <c r="E110" s="212"/>
      <c r="F110" s="212"/>
      <c r="G110" s="213">
        <v>0.5</v>
      </c>
      <c r="H110" s="76"/>
      <c r="I110" s="77">
        <v>9.5</v>
      </c>
      <c r="J110" s="76">
        <f t="shared" si="3"/>
        <v>0</v>
      </c>
      <c r="K110" s="78">
        <f t="shared" si="2"/>
        <v>0</v>
      </c>
    </row>
    <row r="111" spans="1:11" ht="15" customHeight="1">
      <c r="A111" s="66">
        <v>101</v>
      </c>
      <c r="B111" s="141" t="s">
        <v>658</v>
      </c>
      <c r="C111" s="68" t="s">
        <v>14</v>
      </c>
      <c r="D111" s="68"/>
      <c r="E111" s="212"/>
      <c r="F111" s="212"/>
      <c r="G111" s="213">
        <v>0.5</v>
      </c>
      <c r="H111" s="76"/>
      <c r="I111" s="77">
        <v>9.5</v>
      </c>
      <c r="J111" s="76">
        <f t="shared" si="3"/>
        <v>0</v>
      </c>
      <c r="K111" s="78">
        <f t="shared" si="2"/>
        <v>0</v>
      </c>
    </row>
    <row r="112" spans="1:11" ht="15" customHeight="1">
      <c r="A112" s="66">
        <v>102</v>
      </c>
      <c r="B112" s="141" t="s">
        <v>659</v>
      </c>
      <c r="C112" s="68" t="s">
        <v>14</v>
      </c>
      <c r="D112" s="68"/>
      <c r="E112" s="212"/>
      <c r="F112" s="212"/>
      <c r="G112" s="213">
        <v>0.5</v>
      </c>
      <c r="H112" s="76"/>
      <c r="I112" s="77">
        <v>9.5</v>
      </c>
      <c r="J112" s="76">
        <f t="shared" si="3"/>
        <v>0</v>
      </c>
      <c r="K112" s="78">
        <f t="shared" si="2"/>
        <v>0</v>
      </c>
    </row>
    <row r="113" spans="1:11" ht="15" customHeight="1">
      <c r="A113" s="66">
        <v>103</v>
      </c>
      <c r="B113" s="216" t="s">
        <v>660</v>
      </c>
      <c r="C113" s="68" t="s">
        <v>14</v>
      </c>
      <c r="D113" s="68"/>
      <c r="E113" s="217"/>
      <c r="F113" s="217"/>
      <c r="G113" s="218">
        <v>4</v>
      </c>
      <c r="H113" s="219"/>
      <c r="I113" s="220">
        <v>9.5</v>
      </c>
      <c r="J113" s="76">
        <f t="shared" si="3"/>
        <v>0</v>
      </c>
      <c r="K113" s="78">
        <f t="shared" si="2"/>
        <v>0</v>
      </c>
    </row>
    <row r="114" spans="1:11" ht="15" customHeight="1">
      <c r="A114" s="66">
        <v>104</v>
      </c>
      <c r="B114" s="141" t="s">
        <v>661</v>
      </c>
      <c r="C114" s="68" t="s">
        <v>14</v>
      </c>
      <c r="D114" s="68"/>
      <c r="E114" s="212"/>
      <c r="F114" s="212"/>
      <c r="G114" s="213">
        <v>0.5</v>
      </c>
      <c r="H114" s="76"/>
      <c r="I114" s="77">
        <v>9.5</v>
      </c>
      <c r="J114" s="76">
        <f t="shared" si="3"/>
        <v>0</v>
      </c>
      <c r="K114" s="78">
        <f t="shared" si="2"/>
        <v>0</v>
      </c>
    </row>
    <row r="115" spans="1:11" ht="15" customHeight="1">
      <c r="A115" s="66">
        <v>105</v>
      </c>
      <c r="B115" s="141" t="s">
        <v>662</v>
      </c>
      <c r="C115" s="68" t="s">
        <v>14</v>
      </c>
      <c r="D115" s="68"/>
      <c r="E115" s="212"/>
      <c r="F115" s="212"/>
      <c r="G115" s="213">
        <v>0.5</v>
      </c>
      <c r="H115" s="76"/>
      <c r="I115" s="77">
        <v>9.5</v>
      </c>
      <c r="J115" s="76">
        <f t="shared" si="3"/>
        <v>0</v>
      </c>
      <c r="K115" s="78">
        <f t="shared" si="2"/>
        <v>0</v>
      </c>
    </row>
    <row r="116" spans="1:11" ht="15" customHeight="1">
      <c r="A116" s="66">
        <v>106</v>
      </c>
      <c r="B116" s="141" t="s">
        <v>663</v>
      </c>
      <c r="C116" s="68" t="s">
        <v>14</v>
      </c>
      <c r="D116" s="68"/>
      <c r="E116" s="212"/>
      <c r="F116" s="212"/>
      <c r="G116" s="213">
        <v>0.5</v>
      </c>
      <c r="H116" s="76"/>
      <c r="I116" s="77">
        <v>9.5</v>
      </c>
      <c r="J116" s="76">
        <f t="shared" si="3"/>
        <v>0</v>
      </c>
      <c r="K116" s="78">
        <f t="shared" si="2"/>
        <v>0</v>
      </c>
    </row>
    <row r="117" spans="1:11" ht="15" customHeight="1">
      <c r="A117" s="66">
        <v>107</v>
      </c>
      <c r="B117" s="216" t="s">
        <v>663</v>
      </c>
      <c r="C117" s="68" t="s">
        <v>14</v>
      </c>
      <c r="D117" s="68"/>
      <c r="E117" s="217"/>
      <c r="F117" s="217"/>
      <c r="G117" s="218">
        <v>0.5</v>
      </c>
      <c r="H117" s="219"/>
      <c r="I117" s="220">
        <v>9.5</v>
      </c>
      <c r="J117" s="76">
        <f t="shared" si="3"/>
        <v>0</v>
      </c>
      <c r="K117" s="78">
        <f t="shared" si="2"/>
        <v>0</v>
      </c>
    </row>
    <row r="118" spans="1:11" ht="15" customHeight="1">
      <c r="A118" s="66">
        <v>108</v>
      </c>
      <c r="B118" s="141" t="s">
        <v>664</v>
      </c>
      <c r="C118" s="68" t="s">
        <v>14</v>
      </c>
      <c r="D118" s="68"/>
      <c r="E118" s="212"/>
      <c r="F118" s="212"/>
      <c r="G118" s="213">
        <v>0.5</v>
      </c>
      <c r="H118" s="76"/>
      <c r="I118" s="77">
        <v>9.5</v>
      </c>
      <c r="J118" s="76">
        <f t="shared" si="3"/>
        <v>0</v>
      </c>
      <c r="K118" s="78">
        <f t="shared" si="2"/>
        <v>0</v>
      </c>
    </row>
    <row r="119" spans="1:11" ht="15" customHeight="1">
      <c r="A119" s="66">
        <v>109</v>
      </c>
      <c r="B119" s="141" t="s">
        <v>665</v>
      </c>
      <c r="C119" s="68" t="s">
        <v>14</v>
      </c>
      <c r="D119" s="68"/>
      <c r="E119" s="212"/>
      <c r="F119" s="212"/>
      <c r="G119" s="213">
        <v>0.5</v>
      </c>
      <c r="H119" s="76"/>
      <c r="I119" s="77">
        <v>9.5</v>
      </c>
      <c r="J119" s="76">
        <f t="shared" si="3"/>
        <v>0</v>
      </c>
      <c r="K119" s="78">
        <f t="shared" si="2"/>
        <v>0</v>
      </c>
    </row>
    <row r="120" spans="1:11" ht="15" customHeight="1">
      <c r="A120" s="66">
        <v>110</v>
      </c>
      <c r="B120" s="141" t="s">
        <v>666</v>
      </c>
      <c r="C120" s="68" t="s">
        <v>14</v>
      </c>
      <c r="D120" s="68"/>
      <c r="E120" s="212"/>
      <c r="F120" s="212"/>
      <c r="G120" s="213">
        <v>0.5</v>
      </c>
      <c r="H120" s="76"/>
      <c r="I120" s="77">
        <v>9.5</v>
      </c>
      <c r="J120" s="76">
        <f t="shared" si="3"/>
        <v>0</v>
      </c>
      <c r="K120" s="78">
        <f t="shared" si="2"/>
        <v>0</v>
      </c>
    </row>
    <row r="121" spans="1:11">
      <c r="A121" s="66">
        <v>111</v>
      </c>
      <c r="B121" s="141" t="s">
        <v>667</v>
      </c>
      <c r="C121" s="68" t="s">
        <v>14</v>
      </c>
      <c r="D121" s="68"/>
      <c r="E121" s="212"/>
      <c r="F121" s="212"/>
      <c r="G121" s="213">
        <v>0.5</v>
      </c>
      <c r="H121" s="76"/>
      <c r="I121" s="77">
        <v>9.5</v>
      </c>
      <c r="J121" s="76">
        <f t="shared" si="3"/>
        <v>0</v>
      </c>
      <c r="K121" s="78">
        <f t="shared" si="2"/>
        <v>0</v>
      </c>
    </row>
    <row r="122" spans="1:11">
      <c r="A122" s="66">
        <v>112</v>
      </c>
      <c r="B122" s="141" t="s">
        <v>668</v>
      </c>
      <c r="C122" s="68" t="s">
        <v>14</v>
      </c>
      <c r="D122" s="68"/>
      <c r="E122" s="212"/>
      <c r="F122" s="212"/>
      <c r="G122" s="213">
        <v>0.5</v>
      </c>
      <c r="H122" s="76"/>
      <c r="I122" s="77">
        <v>9.5</v>
      </c>
      <c r="J122" s="76">
        <f t="shared" si="3"/>
        <v>0</v>
      </c>
      <c r="K122" s="78">
        <f t="shared" si="2"/>
        <v>0</v>
      </c>
    </row>
    <row r="123" spans="1:11">
      <c r="A123" s="66">
        <v>113</v>
      </c>
      <c r="B123" s="141" t="s">
        <v>669</v>
      </c>
      <c r="C123" s="68" t="s">
        <v>14</v>
      </c>
      <c r="D123" s="68"/>
      <c r="E123" s="212"/>
      <c r="F123" s="212"/>
      <c r="G123" s="213">
        <v>0.5</v>
      </c>
      <c r="H123" s="76"/>
      <c r="I123" s="77">
        <v>9.5</v>
      </c>
      <c r="J123" s="76">
        <f t="shared" si="3"/>
        <v>0</v>
      </c>
      <c r="K123" s="78">
        <f t="shared" si="2"/>
        <v>0</v>
      </c>
    </row>
    <row r="124" spans="1:11">
      <c r="A124" s="66">
        <v>114</v>
      </c>
      <c r="B124" s="141" t="s">
        <v>670</v>
      </c>
      <c r="C124" s="68" t="s">
        <v>14</v>
      </c>
      <c r="D124" s="68"/>
      <c r="E124" s="212"/>
      <c r="F124" s="212"/>
      <c r="G124" s="213">
        <v>0.5</v>
      </c>
      <c r="H124" s="76"/>
      <c r="I124" s="77">
        <v>9.5</v>
      </c>
      <c r="J124" s="76">
        <f t="shared" si="3"/>
        <v>0</v>
      </c>
      <c r="K124" s="78">
        <f t="shared" si="2"/>
        <v>0</v>
      </c>
    </row>
    <row r="125" spans="1:11">
      <c r="A125" s="66">
        <v>115</v>
      </c>
      <c r="B125" s="216" t="s">
        <v>670</v>
      </c>
      <c r="C125" s="68" t="s">
        <v>14</v>
      </c>
      <c r="D125" s="68"/>
      <c r="E125" s="217"/>
      <c r="F125" s="217"/>
      <c r="G125" s="218">
        <v>0.5</v>
      </c>
      <c r="H125" s="219"/>
      <c r="I125" s="220">
        <v>9.5</v>
      </c>
      <c r="J125" s="76">
        <f t="shared" si="3"/>
        <v>0</v>
      </c>
      <c r="K125" s="78">
        <f t="shared" si="2"/>
        <v>0</v>
      </c>
    </row>
    <row r="126" spans="1:11">
      <c r="A126" s="66">
        <v>116</v>
      </c>
      <c r="B126" s="141" t="s">
        <v>671</v>
      </c>
      <c r="C126" s="68" t="s">
        <v>14</v>
      </c>
      <c r="D126" s="68"/>
      <c r="E126" s="212"/>
      <c r="F126" s="212"/>
      <c r="G126" s="213">
        <v>0.5</v>
      </c>
      <c r="H126" s="76"/>
      <c r="I126" s="77">
        <v>9.5</v>
      </c>
      <c r="J126" s="76">
        <f t="shared" si="3"/>
        <v>0</v>
      </c>
      <c r="K126" s="78">
        <f t="shared" si="2"/>
        <v>0</v>
      </c>
    </row>
    <row r="127" spans="1:11">
      <c r="A127" s="66">
        <v>117</v>
      </c>
      <c r="B127" s="216" t="s">
        <v>672</v>
      </c>
      <c r="C127" s="68" t="s">
        <v>14</v>
      </c>
      <c r="D127" s="68"/>
      <c r="E127" s="217"/>
      <c r="F127" s="217"/>
      <c r="G127" s="218">
        <v>3</v>
      </c>
      <c r="H127" s="219"/>
      <c r="I127" s="220">
        <v>9.5</v>
      </c>
      <c r="J127" s="76">
        <f t="shared" si="3"/>
        <v>0</v>
      </c>
      <c r="K127" s="78">
        <f t="shared" si="2"/>
        <v>0</v>
      </c>
    </row>
    <row r="128" spans="1:11">
      <c r="A128" s="66">
        <v>118</v>
      </c>
      <c r="B128" s="141" t="s">
        <v>673</v>
      </c>
      <c r="C128" s="68" t="s">
        <v>14</v>
      </c>
      <c r="D128" s="68"/>
      <c r="E128" s="212"/>
      <c r="F128" s="212"/>
      <c r="G128" s="213">
        <v>0.5</v>
      </c>
      <c r="H128" s="76"/>
      <c r="I128" s="77">
        <v>9.5</v>
      </c>
      <c r="J128" s="76">
        <f t="shared" si="3"/>
        <v>0</v>
      </c>
      <c r="K128" s="78">
        <f t="shared" si="2"/>
        <v>0</v>
      </c>
    </row>
    <row r="129" spans="1:11">
      <c r="A129" s="66">
        <v>119</v>
      </c>
      <c r="B129" s="141" t="s">
        <v>674</v>
      </c>
      <c r="C129" s="68" t="s">
        <v>14</v>
      </c>
      <c r="D129" s="68"/>
      <c r="E129" s="212"/>
      <c r="F129" s="212"/>
      <c r="G129" s="213">
        <v>0.5</v>
      </c>
      <c r="H129" s="76"/>
      <c r="I129" s="77">
        <v>9.5</v>
      </c>
      <c r="J129" s="76">
        <f t="shared" si="3"/>
        <v>0</v>
      </c>
      <c r="K129" s="78">
        <f t="shared" si="2"/>
        <v>0</v>
      </c>
    </row>
    <row r="130" spans="1:11">
      <c r="A130" s="66">
        <v>120</v>
      </c>
      <c r="B130" s="141" t="s">
        <v>675</v>
      </c>
      <c r="C130" s="68" t="s">
        <v>544</v>
      </c>
      <c r="D130" s="68"/>
      <c r="E130" s="212"/>
      <c r="F130" s="212"/>
      <c r="G130" s="213">
        <v>10</v>
      </c>
      <c r="H130" s="76"/>
      <c r="I130" s="77">
        <v>9.5</v>
      </c>
      <c r="J130" s="76">
        <f t="shared" si="3"/>
        <v>0</v>
      </c>
      <c r="K130" s="78">
        <f t="shared" si="2"/>
        <v>0</v>
      </c>
    </row>
    <row r="131" spans="1:11">
      <c r="A131" s="66">
        <v>121</v>
      </c>
      <c r="B131" s="228" t="s">
        <v>676</v>
      </c>
      <c r="C131" s="229" t="s">
        <v>14</v>
      </c>
      <c r="D131" s="229"/>
      <c r="E131" s="230"/>
      <c r="F131" s="230"/>
      <c r="G131" s="231">
        <v>30</v>
      </c>
      <c r="H131" s="232"/>
      <c r="I131" s="233">
        <v>9.5</v>
      </c>
      <c r="J131" s="76">
        <f t="shared" si="3"/>
        <v>0</v>
      </c>
      <c r="K131" s="78">
        <f t="shared" si="2"/>
        <v>0</v>
      </c>
    </row>
    <row r="132" spans="1:11">
      <c r="A132" s="66">
        <v>122</v>
      </c>
      <c r="B132" s="141" t="s">
        <v>677</v>
      </c>
      <c r="C132" s="68" t="s">
        <v>544</v>
      </c>
      <c r="D132" s="68"/>
      <c r="E132" s="212"/>
      <c r="F132" s="212"/>
      <c r="G132" s="213">
        <v>5</v>
      </c>
      <c r="H132" s="76"/>
      <c r="I132" s="214">
        <v>22</v>
      </c>
      <c r="J132" s="76">
        <f t="shared" si="3"/>
        <v>0</v>
      </c>
      <c r="K132" s="78">
        <f t="shared" si="2"/>
        <v>0</v>
      </c>
    </row>
    <row r="133" spans="1:11">
      <c r="A133" s="66">
        <v>123</v>
      </c>
      <c r="B133" s="141" t="s">
        <v>678</v>
      </c>
      <c r="C133" s="68" t="s">
        <v>544</v>
      </c>
      <c r="D133" s="68"/>
      <c r="E133" s="212"/>
      <c r="F133" s="212"/>
      <c r="G133" s="213">
        <v>10</v>
      </c>
      <c r="H133" s="76"/>
      <c r="I133" s="214">
        <v>22</v>
      </c>
      <c r="J133" s="76">
        <f t="shared" si="3"/>
        <v>0</v>
      </c>
      <c r="K133" s="78">
        <f t="shared" si="2"/>
        <v>0</v>
      </c>
    </row>
    <row r="134" spans="1:11" ht="15" customHeight="1">
      <c r="A134" s="234"/>
      <c r="B134" s="185" t="s">
        <v>679</v>
      </c>
      <c r="C134" s="186"/>
      <c r="D134" s="186"/>
      <c r="E134" s="235"/>
      <c r="F134" s="235"/>
      <c r="G134" s="236"/>
      <c r="H134" s="186"/>
      <c r="I134" s="186"/>
      <c r="J134" s="186"/>
      <c r="K134" s="187">
        <f>SUM(K1:K8)</f>
        <v>0</v>
      </c>
    </row>
    <row r="135" spans="1:11">
      <c r="A135" s="83"/>
      <c r="B135" s="84"/>
      <c r="C135" s="85"/>
      <c r="D135" s="85"/>
      <c r="E135" s="237"/>
      <c r="F135" s="237"/>
      <c r="H135" s="85"/>
      <c r="I135" s="85"/>
      <c r="J135" s="85"/>
      <c r="K135" s="85"/>
    </row>
    <row r="136" spans="1:11">
      <c r="A136" s="83"/>
      <c r="C136" s="88"/>
      <c r="D136" s="88"/>
      <c r="E136" s="237"/>
      <c r="F136" s="237"/>
      <c r="H136" s="85"/>
      <c r="I136" s="85"/>
      <c r="J136" s="85"/>
      <c r="K136" s="85"/>
    </row>
    <row r="137" spans="1:11">
      <c r="A137" s="86" t="s">
        <v>58</v>
      </c>
      <c r="B137" s="88"/>
      <c r="E137" s="241"/>
      <c r="F137" s="241"/>
      <c r="H137" s="85"/>
      <c r="I137" s="85" t="s">
        <v>60</v>
      </c>
      <c r="J137" s="85"/>
      <c r="K137" s="85"/>
    </row>
  </sheetData>
  <protectedRanges>
    <protectedRange sqref="B137" name="Obseg4"/>
    <protectedRange sqref="H10 H12:H130 H132:H134" name="Obseg3"/>
    <protectedRange sqref="E10:G10 E12:G130 E132:G134" name="Obseg2"/>
    <protectedRange sqref="B4:B5" name="Obseg1_1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F5C36-BA6D-4CF8-B359-1F775A891258}">
  <dimension ref="A1:L20"/>
  <sheetViews>
    <sheetView workbookViewId="0">
      <selection activeCell="J3" sqref="J3"/>
    </sheetView>
  </sheetViews>
  <sheetFormatPr baseColWidth="10" defaultColWidth="8.83203125" defaultRowHeight="15"/>
  <cols>
    <col min="1" max="1" width="4.33203125" style="91" customWidth="1"/>
    <col min="2" max="2" width="86.1640625" style="87" bestFit="1" customWidth="1"/>
    <col min="3" max="3" width="4.5" style="89" customWidth="1"/>
    <col min="4" max="4" width="40.6640625" style="242" customWidth="1"/>
    <col min="5" max="5" width="21.5" style="242" customWidth="1"/>
    <col min="6" max="6" width="9.33203125" style="238" bestFit="1" customWidth="1"/>
    <col min="7" max="7" width="14.83203125" style="89" bestFit="1" customWidth="1"/>
    <col min="8" max="8" width="7.5" style="89" customWidth="1"/>
    <col min="9" max="9" width="13.6640625" style="89" customWidth="1"/>
    <col min="10" max="10" width="16.6640625" style="89" customWidth="1"/>
  </cols>
  <sheetData>
    <row r="1" spans="1:12">
      <c r="A1" s="48" t="s">
        <v>0</v>
      </c>
      <c r="B1" s="49"/>
      <c r="C1" s="50"/>
      <c r="D1" s="203"/>
      <c r="E1" s="203"/>
      <c r="F1" s="204"/>
      <c r="G1" s="51"/>
      <c r="H1" s="52"/>
      <c r="I1" s="52"/>
      <c r="J1" s="52"/>
    </row>
    <row r="2" spans="1:12">
      <c r="A2" s="53"/>
      <c r="B2" s="54" t="s">
        <v>1</v>
      </c>
      <c r="C2" s="55"/>
      <c r="D2" s="203"/>
      <c r="E2" s="203"/>
      <c r="F2" s="204"/>
      <c r="G2" s="51"/>
      <c r="H2" s="52"/>
      <c r="I2" s="52"/>
      <c r="J2" s="52" t="s">
        <v>1012</v>
      </c>
    </row>
    <row r="3" spans="1:12">
      <c r="A3" s="53"/>
      <c r="B3" s="51"/>
      <c r="C3" s="51"/>
      <c r="D3" s="203"/>
      <c r="E3" s="203"/>
      <c r="F3" s="204"/>
      <c r="G3" s="51"/>
      <c r="H3" s="52"/>
      <c r="I3" s="52"/>
      <c r="J3" s="52"/>
    </row>
    <row r="4" spans="1:12">
      <c r="A4" s="48" t="s">
        <v>2</v>
      </c>
      <c r="B4" s="51"/>
      <c r="C4" s="51"/>
      <c r="D4" s="203"/>
      <c r="E4" s="203"/>
      <c r="F4" s="204"/>
      <c r="G4" s="56"/>
      <c r="H4" s="57"/>
      <c r="I4" s="57"/>
      <c r="J4" s="57"/>
    </row>
    <row r="5" spans="1:12">
      <c r="A5" s="53"/>
      <c r="B5" s="51"/>
      <c r="C5" s="51"/>
      <c r="D5" s="203"/>
      <c r="E5" s="203"/>
      <c r="F5" s="204"/>
      <c r="G5" s="56"/>
      <c r="H5" s="57"/>
      <c r="I5" s="57"/>
      <c r="J5" s="57"/>
    </row>
    <row r="6" spans="1:12">
      <c r="A6" s="53"/>
      <c r="B6" s="51"/>
      <c r="C6" s="51"/>
      <c r="D6" s="203"/>
      <c r="E6" s="203"/>
      <c r="F6" s="204"/>
      <c r="G6" s="51"/>
      <c r="H6" s="52"/>
      <c r="I6" s="52"/>
      <c r="J6" s="52"/>
    </row>
    <row r="7" spans="1:12">
      <c r="A7" s="53"/>
      <c r="B7" s="51"/>
      <c r="C7" s="51"/>
      <c r="D7" s="205" t="s">
        <v>376</v>
      </c>
      <c r="E7" s="205"/>
      <c r="F7" s="206"/>
      <c r="G7" s="59"/>
      <c r="H7" s="60"/>
      <c r="I7" s="60"/>
      <c r="J7" s="60"/>
    </row>
    <row r="8" spans="1:12">
      <c r="A8" s="53"/>
      <c r="B8" s="51"/>
      <c r="C8" s="51"/>
      <c r="D8" s="205" t="s">
        <v>687</v>
      </c>
      <c r="E8" s="205"/>
      <c r="F8" s="206"/>
      <c r="G8" s="61"/>
      <c r="H8" s="60"/>
      <c r="I8" s="60"/>
      <c r="J8" s="60"/>
    </row>
    <row r="9" spans="1:12">
      <c r="A9" s="53"/>
      <c r="B9" s="51"/>
      <c r="C9" s="51"/>
      <c r="D9" s="205"/>
      <c r="E9" s="205"/>
      <c r="F9" s="206"/>
      <c r="G9" s="58"/>
      <c r="H9" s="60"/>
      <c r="I9" s="60"/>
      <c r="J9" s="60"/>
    </row>
    <row r="10" spans="1:12" s="215" customFormat="1" ht="12">
      <c r="A10" s="207" t="s">
        <v>4</v>
      </c>
      <c r="B10" s="244" t="s">
        <v>5</v>
      </c>
      <c r="C10" s="175" t="s">
        <v>6</v>
      </c>
      <c r="D10" s="208" t="s">
        <v>7</v>
      </c>
      <c r="E10" s="208" t="s">
        <v>1018</v>
      </c>
      <c r="F10" s="209" t="s">
        <v>8</v>
      </c>
      <c r="G10" s="210" t="s">
        <v>9</v>
      </c>
      <c r="H10" s="210" t="s">
        <v>10</v>
      </c>
      <c r="I10" s="210" t="s">
        <v>11</v>
      </c>
      <c r="J10" s="210" t="s">
        <v>12</v>
      </c>
    </row>
    <row r="11" spans="1:12" s="101" customFormat="1">
      <c r="A11" s="66">
        <v>1</v>
      </c>
      <c r="B11" s="141" t="s">
        <v>686</v>
      </c>
      <c r="C11" s="68" t="s">
        <v>14</v>
      </c>
      <c r="D11" s="212"/>
      <c r="E11" s="212"/>
      <c r="F11" s="213">
        <v>20</v>
      </c>
      <c r="G11" s="76"/>
      <c r="H11" s="77">
        <v>9.5</v>
      </c>
      <c r="I11" s="76">
        <f t="shared" ref="I11:I16" si="0">G11*(1+H11/100)</f>
        <v>0</v>
      </c>
      <c r="J11" s="78">
        <f t="shared" ref="J11:J16" si="1">F11*I11</f>
        <v>0</v>
      </c>
    </row>
    <row r="12" spans="1:12" s="101" customFormat="1">
      <c r="A12" s="66">
        <v>2</v>
      </c>
      <c r="B12" s="141" t="s">
        <v>685</v>
      </c>
      <c r="C12" s="68" t="s">
        <v>14</v>
      </c>
      <c r="D12" s="212"/>
      <c r="E12" s="212"/>
      <c r="F12" s="213">
        <v>24</v>
      </c>
      <c r="G12" s="76"/>
      <c r="H12" s="77">
        <v>9.5</v>
      </c>
      <c r="I12" s="76">
        <f t="shared" si="0"/>
        <v>0</v>
      </c>
      <c r="J12" s="78">
        <f t="shared" si="1"/>
        <v>0</v>
      </c>
    </row>
    <row r="13" spans="1:12" s="101" customFormat="1">
      <c r="A13" s="66">
        <v>3</v>
      </c>
      <c r="B13" s="141" t="s">
        <v>684</v>
      </c>
      <c r="C13" s="68" t="s">
        <v>14</v>
      </c>
      <c r="D13" s="212"/>
      <c r="E13" s="212"/>
      <c r="F13" s="213">
        <v>24</v>
      </c>
      <c r="G13" s="76"/>
      <c r="H13" s="77">
        <v>9.5</v>
      </c>
      <c r="I13" s="76">
        <f t="shared" si="0"/>
        <v>0</v>
      </c>
      <c r="J13" s="78">
        <f t="shared" si="1"/>
        <v>0</v>
      </c>
    </row>
    <row r="14" spans="1:12" s="101" customFormat="1">
      <c r="A14" s="66">
        <v>4</v>
      </c>
      <c r="B14" s="141" t="s">
        <v>683</v>
      </c>
      <c r="C14" s="68" t="s">
        <v>14</v>
      </c>
      <c r="D14" s="212"/>
      <c r="E14" s="212"/>
      <c r="F14" s="213">
        <v>24</v>
      </c>
      <c r="G14" s="76"/>
      <c r="H14" s="77">
        <v>9.5</v>
      </c>
      <c r="I14" s="76">
        <f t="shared" si="0"/>
        <v>0</v>
      </c>
      <c r="J14" s="78">
        <f t="shared" si="1"/>
        <v>0</v>
      </c>
    </row>
    <row r="15" spans="1:12" s="101" customFormat="1">
      <c r="A15" s="66">
        <v>5</v>
      </c>
      <c r="B15" s="141" t="s">
        <v>682</v>
      </c>
      <c r="C15" s="68" t="s">
        <v>14</v>
      </c>
      <c r="D15" s="212"/>
      <c r="E15" s="212"/>
      <c r="F15" s="213">
        <v>24</v>
      </c>
      <c r="G15" s="76"/>
      <c r="H15" s="77">
        <v>9.5</v>
      </c>
      <c r="I15" s="76">
        <f t="shared" si="0"/>
        <v>0</v>
      </c>
      <c r="J15" s="78">
        <f t="shared" si="1"/>
        <v>0</v>
      </c>
    </row>
    <row r="16" spans="1:12" s="101" customFormat="1">
      <c r="A16" s="66">
        <v>6</v>
      </c>
      <c r="B16" s="141" t="s">
        <v>681</v>
      </c>
      <c r="C16" s="68" t="s">
        <v>14</v>
      </c>
      <c r="D16" s="212"/>
      <c r="E16" s="212"/>
      <c r="F16" s="213">
        <v>28</v>
      </c>
      <c r="G16" s="76"/>
      <c r="H16" s="77">
        <v>9.5</v>
      </c>
      <c r="I16" s="76">
        <f t="shared" si="0"/>
        <v>0</v>
      </c>
      <c r="J16" s="78">
        <f t="shared" si="1"/>
        <v>0</v>
      </c>
      <c r="L16" s="243"/>
    </row>
    <row r="17" spans="1:10">
      <c r="A17" s="234"/>
      <c r="B17" s="185" t="s">
        <v>680</v>
      </c>
      <c r="C17" s="186"/>
      <c r="D17" s="235"/>
      <c r="E17" s="235"/>
      <c r="F17" s="236">
        <f>SUM(F11:F16)</f>
        <v>144</v>
      </c>
      <c r="G17" s="186"/>
      <c r="H17" s="186"/>
      <c r="I17" s="186"/>
      <c r="J17" s="187">
        <f>SUM(J1:J10)</f>
        <v>0</v>
      </c>
    </row>
    <row r="18" spans="1:10">
      <c r="A18" s="83"/>
      <c r="B18" s="84"/>
      <c r="C18" s="85"/>
      <c r="D18" s="237"/>
      <c r="E18" s="237"/>
      <c r="G18" s="85"/>
      <c r="H18" s="85"/>
      <c r="I18" s="85"/>
      <c r="J18" s="85"/>
    </row>
    <row r="19" spans="1:10">
      <c r="A19" s="83"/>
      <c r="C19" s="88"/>
      <c r="D19" s="237"/>
      <c r="E19" s="237"/>
      <c r="G19" s="85"/>
      <c r="H19" s="85"/>
      <c r="I19" s="85"/>
      <c r="J19" s="85"/>
    </row>
    <row r="20" spans="1:10">
      <c r="A20" s="86" t="s">
        <v>58</v>
      </c>
      <c r="B20" s="88"/>
      <c r="D20" s="241"/>
      <c r="E20" s="241"/>
      <c r="G20" s="85"/>
      <c r="H20" s="85" t="s">
        <v>60</v>
      </c>
      <c r="I20" s="85"/>
      <c r="J20" s="85"/>
    </row>
  </sheetData>
  <protectedRanges>
    <protectedRange sqref="B20" name="Obseg4"/>
    <protectedRange sqref="G11:G17" name="Obseg3"/>
    <protectedRange sqref="D11:F17" name="Obseg2"/>
    <protectedRange sqref="B4:B5" name="Obseg1_1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653E-E212-4010-8637-4A60021F4D4C}">
  <dimension ref="A1:J21"/>
  <sheetViews>
    <sheetView workbookViewId="0">
      <selection activeCell="E10" sqref="E10"/>
    </sheetView>
  </sheetViews>
  <sheetFormatPr baseColWidth="10" defaultColWidth="8.83203125" defaultRowHeight="15"/>
  <cols>
    <col min="1" max="1" width="4.33203125" style="91" customWidth="1"/>
    <col min="2" max="2" width="86.1640625" style="87" bestFit="1" customWidth="1"/>
    <col min="3" max="3" width="4.5" style="89" customWidth="1"/>
    <col min="4" max="4" width="40.6640625" style="242" customWidth="1"/>
    <col min="5" max="5" width="20" style="242" customWidth="1"/>
    <col min="6" max="6" width="9.33203125" style="238" bestFit="1" customWidth="1"/>
    <col min="7" max="7" width="14.83203125" style="89" bestFit="1" customWidth="1"/>
    <col min="8" max="8" width="7.5" style="89" customWidth="1"/>
    <col min="9" max="9" width="13.6640625" style="89" customWidth="1"/>
    <col min="10" max="10" width="16.6640625" style="89" customWidth="1"/>
  </cols>
  <sheetData>
    <row r="1" spans="1:10">
      <c r="A1" s="48" t="s">
        <v>0</v>
      </c>
      <c r="B1" s="49"/>
      <c r="C1" s="50"/>
      <c r="D1" s="203"/>
      <c r="E1" s="203"/>
      <c r="F1" s="204"/>
      <c r="G1" s="51"/>
      <c r="H1" s="52"/>
      <c r="I1" s="52"/>
      <c r="J1" s="52"/>
    </row>
    <row r="2" spans="1:10">
      <c r="A2" s="53"/>
      <c r="B2" s="54" t="s">
        <v>1</v>
      </c>
      <c r="C2" s="55"/>
      <c r="D2" s="203"/>
      <c r="E2" s="203"/>
      <c r="F2" s="204"/>
      <c r="G2" s="51"/>
      <c r="H2" s="52"/>
      <c r="I2" s="52"/>
      <c r="J2" s="52" t="s">
        <v>1019</v>
      </c>
    </row>
    <row r="3" spans="1:10">
      <c r="A3" s="53"/>
      <c r="B3" s="51"/>
      <c r="C3" s="51"/>
      <c r="D3" s="203"/>
      <c r="E3" s="203"/>
      <c r="F3" s="204"/>
      <c r="G3" s="51"/>
      <c r="H3" s="52"/>
      <c r="I3" s="52"/>
      <c r="J3" s="52"/>
    </row>
    <row r="4" spans="1:10">
      <c r="A4" s="48" t="s">
        <v>2</v>
      </c>
      <c r="B4" s="51"/>
      <c r="C4" s="51"/>
      <c r="D4" s="203"/>
      <c r="E4" s="203"/>
      <c r="F4" s="204"/>
      <c r="G4" s="56"/>
      <c r="H4" s="57"/>
      <c r="I4" s="57"/>
      <c r="J4" s="57"/>
    </row>
    <row r="5" spans="1:10">
      <c r="A5" s="53"/>
      <c r="B5" s="51"/>
      <c r="C5" s="51"/>
      <c r="D5" s="203"/>
      <c r="E5" s="203"/>
      <c r="F5" s="204"/>
      <c r="G5" s="56"/>
      <c r="H5" s="57"/>
      <c r="I5" s="57"/>
      <c r="J5" s="57"/>
    </row>
    <row r="6" spans="1:10">
      <c r="A6" s="53"/>
      <c r="B6" s="51"/>
      <c r="C6" s="51"/>
      <c r="D6" s="203"/>
      <c r="E6" s="203"/>
      <c r="F6" s="204"/>
      <c r="G6" s="51"/>
      <c r="H6" s="52"/>
      <c r="I6" s="52"/>
      <c r="J6" s="52"/>
    </row>
    <row r="7" spans="1:10">
      <c r="A7" s="53"/>
      <c r="B7" s="51"/>
      <c r="C7" s="51"/>
      <c r="D7" s="205" t="s">
        <v>376</v>
      </c>
      <c r="E7" s="205"/>
      <c r="F7" s="206"/>
      <c r="G7" s="59"/>
      <c r="H7" s="60"/>
      <c r="I7" s="60"/>
      <c r="J7" s="60"/>
    </row>
    <row r="8" spans="1:10">
      <c r="A8" s="53"/>
      <c r="B8" s="51"/>
      <c r="C8" s="51"/>
      <c r="D8" s="205" t="s">
        <v>688</v>
      </c>
      <c r="E8" s="205"/>
      <c r="F8" s="206"/>
      <c r="G8" s="61"/>
      <c r="H8" s="60"/>
      <c r="I8" s="60"/>
      <c r="J8" s="60"/>
    </row>
    <row r="9" spans="1:10">
      <c r="A9" s="53"/>
      <c r="B9" s="51"/>
      <c r="C9" s="51"/>
      <c r="D9" s="205"/>
      <c r="E9" s="205"/>
      <c r="F9" s="206"/>
      <c r="G9" s="58"/>
      <c r="H9" s="60"/>
      <c r="I9" s="60"/>
      <c r="J9" s="60"/>
    </row>
    <row r="10" spans="1:10" s="215" customFormat="1" ht="12">
      <c r="A10" s="207" t="s">
        <v>4</v>
      </c>
      <c r="B10" s="244" t="s">
        <v>5</v>
      </c>
      <c r="C10" s="175" t="s">
        <v>6</v>
      </c>
      <c r="D10" s="208" t="s">
        <v>7</v>
      </c>
      <c r="E10" s="208" t="s">
        <v>1010</v>
      </c>
      <c r="F10" s="209" t="s">
        <v>8</v>
      </c>
      <c r="G10" s="210" t="s">
        <v>9</v>
      </c>
      <c r="H10" s="210" t="s">
        <v>10</v>
      </c>
      <c r="I10" s="210" t="s">
        <v>11</v>
      </c>
      <c r="J10" s="210" t="s">
        <v>12</v>
      </c>
    </row>
    <row r="11" spans="1:10" s="101" customFormat="1">
      <c r="A11" s="66">
        <v>1</v>
      </c>
      <c r="B11" s="245" t="s">
        <v>689</v>
      </c>
      <c r="C11" s="68" t="s">
        <v>14</v>
      </c>
      <c r="D11" s="212"/>
      <c r="E11" s="212"/>
      <c r="F11" s="213">
        <v>36</v>
      </c>
      <c r="G11" s="76"/>
      <c r="H11" s="77">
        <v>9.5</v>
      </c>
      <c r="I11" s="76">
        <f t="shared" ref="I11:I12" si="0">G11*(1+H11/100)</f>
        <v>0</v>
      </c>
      <c r="J11" s="78">
        <f t="shared" ref="J11:J12" si="1">F11*I11</f>
        <v>0</v>
      </c>
    </row>
    <row r="12" spans="1:10" s="101" customFormat="1">
      <c r="A12" s="66">
        <v>2</v>
      </c>
      <c r="B12" s="245" t="s">
        <v>690</v>
      </c>
      <c r="C12" s="68" t="s">
        <v>14</v>
      </c>
      <c r="D12" s="212"/>
      <c r="E12" s="212"/>
      <c r="F12" s="213">
        <v>39</v>
      </c>
      <c r="G12" s="76"/>
      <c r="H12" s="77">
        <v>9.5</v>
      </c>
      <c r="I12" s="76">
        <f t="shared" si="0"/>
        <v>0</v>
      </c>
      <c r="J12" s="78">
        <f t="shared" si="1"/>
        <v>0</v>
      </c>
    </row>
    <row r="13" spans="1:10">
      <c r="A13" s="234"/>
      <c r="B13" s="185" t="s">
        <v>691</v>
      </c>
      <c r="C13" s="186"/>
      <c r="D13" s="235"/>
      <c r="E13" s="235"/>
      <c r="F13" s="236">
        <f>SUM(F11:F12)</f>
        <v>75</v>
      </c>
      <c r="G13" s="186"/>
      <c r="H13" s="186"/>
      <c r="I13" s="186"/>
      <c r="J13" s="187">
        <f>SUM(J1:J10)</f>
        <v>0</v>
      </c>
    </row>
    <row r="14" spans="1:10">
      <c r="A14" s="83"/>
      <c r="B14" s="84"/>
      <c r="C14" s="85"/>
      <c r="D14" s="237"/>
      <c r="E14" s="237"/>
      <c r="G14" s="85"/>
      <c r="H14" s="85"/>
      <c r="I14" s="85"/>
      <c r="J14" s="85"/>
    </row>
    <row r="15" spans="1:10">
      <c r="A15" s="86"/>
      <c r="B15" s="107"/>
      <c r="C15" s="85"/>
      <c r="D15" s="237"/>
      <c r="E15" s="237"/>
      <c r="G15" s="85"/>
      <c r="H15" s="85"/>
      <c r="I15" s="85"/>
      <c r="J15" s="85"/>
    </row>
    <row r="16" spans="1:10">
      <c r="A16" s="83"/>
      <c r="C16" s="85"/>
      <c r="D16" s="237"/>
      <c r="E16" s="237"/>
      <c r="G16" s="85"/>
      <c r="H16" s="85"/>
      <c r="I16" s="85"/>
      <c r="J16" s="85"/>
    </row>
    <row r="17" spans="1:10">
      <c r="A17" s="83"/>
      <c r="C17" s="85"/>
      <c r="D17" s="237"/>
      <c r="E17" s="237"/>
      <c r="G17" s="85"/>
      <c r="H17" s="85"/>
      <c r="I17" s="85"/>
      <c r="J17" s="85"/>
    </row>
    <row r="18" spans="1:10">
      <c r="A18" s="83"/>
      <c r="C18" s="85"/>
      <c r="D18" s="237"/>
      <c r="E18" s="237"/>
      <c r="G18" s="85"/>
      <c r="H18" s="85"/>
      <c r="I18" s="85"/>
      <c r="J18" s="85"/>
    </row>
    <row r="19" spans="1:10">
      <c r="A19" s="86"/>
      <c r="B19" s="88"/>
      <c r="C19" s="88"/>
      <c r="D19" s="239"/>
      <c r="E19" s="239"/>
      <c r="F19" s="240"/>
      <c r="G19" s="85"/>
      <c r="H19" s="85"/>
      <c r="I19" s="85"/>
      <c r="J19" s="85"/>
    </row>
    <row r="20" spans="1:10">
      <c r="A20" s="83"/>
      <c r="C20" s="88"/>
      <c r="D20" s="237"/>
      <c r="E20" s="237"/>
      <c r="G20" s="85"/>
      <c r="H20" s="85"/>
      <c r="I20" s="85"/>
      <c r="J20" s="85"/>
    </row>
    <row r="21" spans="1:10">
      <c r="A21" s="86" t="s">
        <v>58</v>
      </c>
      <c r="B21" s="88"/>
      <c r="D21" s="241"/>
      <c r="E21" s="241"/>
      <c r="G21" s="85"/>
      <c r="H21" s="85" t="s">
        <v>60</v>
      </c>
      <c r="I21" s="85"/>
      <c r="J21" s="85"/>
    </row>
  </sheetData>
  <protectedRanges>
    <protectedRange sqref="B21" name="Obseg4"/>
    <protectedRange sqref="G11:G13" name="Obseg3"/>
    <protectedRange sqref="D11:F13" name="Obseg2"/>
    <protectedRange sqref="B4:B5" name="Obseg1_1"/>
  </protectedRange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F3D7-4FBF-44F6-ABC9-353EBA8A886C}">
  <dimension ref="A1:N170"/>
  <sheetViews>
    <sheetView zoomScaleNormal="100" workbookViewId="0">
      <selection activeCell="L3" sqref="L3"/>
    </sheetView>
  </sheetViews>
  <sheetFormatPr baseColWidth="10" defaultColWidth="8.83203125" defaultRowHeight="15"/>
  <cols>
    <col min="1" max="1" width="2.6640625" style="89" customWidth="1"/>
    <col min="2" max="2" width="4.33203125" style="89" customWidth="1"/>
    <col min="3" max="3" width="73.5" style="87" customWidth="1"/>
    <col min="4" max="4" width="4.5" style="89" customWidth="1"/>
    <col min="5" max="5" width="4.5" style="91" customWidth="1"/>
    <col min="6" max="6" width="28.1640625" style="242" bestFit="1" customWidth="1"/>
    <col min="7" max="7" width="16.1640625" style="242" customWidth="1"/>
    <col min="8" max="8" width="10.33203125" style="304" bestFit="1" customWidth="1"/>
    <col min="9" max="9" width="13.6640625" style="89" customWidth="1"/>
    <col min="10" max="10" width="7.5" style="89" customWidth="1"/>
    <col min="11" max="11" width="13.6640625" style="89" customWidth="1"/>
    <col min="12" max="12" width="16.6640625" style="89" customWidth="1"/>
  </cols>
  <sheetData>
    <row r="1" spans="1:12" s="101" customFormat="1">
      <c r="A1" s="246"/>
      <c r="B1" s="247" t="s">
        <v>0</v>
      </c>
      <c r="C1" s="147"/>
      <c r="D1" s="248"/>
      <c r="E1" s="249"/>
      <c r="F1" s="250"/>
      <c r="G1" s="250"/>
      <c r="H1" s="297"/>
      <c r="I1" s="56"/>
      <c r="J1" s="57"/>
      <c r="K1" s="57"/>
      <c r="L1" s="57"/>
    </row>
    <row r="2" spans="1:12" s="101" customFormat="1">
      <c r="A2" s="246"/>
      <c r="B2" s="251"/>
      <c r="C2" s="252" t="s">
        <v>1</v>
      </c>
      <c r="D2" s="251"/>
      <c r="E2" s="253"/>
      <c r="F2" s="250"/>
      <c r="G2" s="250"/>
      <c r="H2" s="297"/>
      <c r="I2" s="56"/>
      <c r="J2" s="57"/>
      <c r="K2" s="57"/>
      <c r="L2" s="57" t="s">
        <v>1012</v>
      </c>
    </row>
    <row r="3" spans="1:12" s="101" customFormat="1">
      <c r="A3" s="246"/>
      <c r="B3" s="166"/>
      <c r="C3" s="254"/>
      <c r="D3" s="56"/>
      <c r="E3" s="255"/>
      <c r="F3" s="250"/>
      <c r="G3" s="250"/>
      <c r="H3" s="297"/>
      <c r="I3" s="56"/>
      <c r="J3" s="57"/>
      <c r="K3" s="57"/>
      <c r="L3" s="57"/>
    </row>
    <row r="4" spans="1:12" s="101" customFormat="1">
      <c r="A4" s="246"/>
      <c r="B4" s="256" t="s">
        <v>542</v>
      </c>
      <c r="C4" s="254"/>
      <c r="D4" s="56"/>
      <c r="E4" s="255"/>
      <c r="F4" s="250"/>
      <c r="G4" s="250"/>
      <c r="H4" s="297"/>
      <c r="I4" s="56"/>
      <c r="J4" s="57"/>
      <c r="K4" s="57"/>
      <c r="L4" s="57"/>
    </row>
    <row r="5" spans="1:12" s="101" customFormat="1">
      <c r="A5" s="246"/>
      <c r="B5" s="166"/>
      <c r="C5" s="254"/>
      <c r="D5" s="56"/>
      <c r="E5" s="255"/>
      <c r="F5" s="250"/>
      <c r="G5" s="250"/>
      <c r="H5" s="297"/>
      <c r="I5" s="56"/>
      <c r="J5" s="57"/>
      <c r="K5" s="57"/>
      <c r="L5" s="57"/>
    </row>
    <row r="6" spans="1:12" s="101" customFormat="1">
      <c r="A6" s="246"/>
      <c r="B6" s="166"/>
      <c r="C6" s="254"/>
      <c r="D6" s="56"/>
      <c r="E6" s="255"/>
      <c r="F6" s="250"/>
      <c r="G6" s="250"/>
      <c r="H6" s="297"/>
      <c r="I6" s="56"/>
      <c r="J6" s="57"/>
      <c r="K6" s="57"/>
      <c r="L6" s="57"/>
    </row>
    <row r="7" spans="1:12" s="101" customFormat="1">
      <c r="A7" s="257"/>
      <c r="B7" s="166"/>
      <c r="C7" s="254"/>
      <c r="D7" s="56"/>
      <c r="E7" s="255"/>
      <c r="F7" s="258" t="s">
        <v>376</v>
      </c>
      <c r="G7" s="258"/>
      <c r="H7" s="298"/>
      <c r="I7" s="259"/>
      <c r="J7" s="260"/>
      <c r="K7" s="260"/>
      <c r="L7" s="260"/>
    </row>
    <row r="8" spans="1:12" s="101" customFormat="1">
      <c r="A8" s="257"/>
      <c r="B8" s="166"/>
      <c r="C8" s="254"/>
      <c r="D8" s="56"/>
      <c r="E8" s="255"/>
      <c r="F8" s="258" t="s">
        <v>848</v>
      </c>
      <c r="G8" s="258"/>
      <c r="H8" s="261"/>
      <c r="I8" s="61"/>
      <c r="J8" s="260"/>
      <c r="K8" s="260"/>
      <c r="L8" s="260"/>
    </row>
    <row r="9" spans="1:12" s="101" customFormat="1">
      <c r="A9" s="257"/>
      <c r="B9" s="166"/>
      <c r="C9" s="254"/>
      <c r="D9" s="56"/>
      <c r="E9" s="255"/>
      <c r="F9" s="258"/>
      <c r="G9" s="258"/>
      <c r="H9" s="261"/>
      <c r="I9" s="61"/>
      <c r="J9" s="260"/>
      <c r="K9" s="260"/>
      <c r="L9" s="260"/>
    </row>
    <row r="10" spans="1:12" s="265" customFormat="1" ht="13">
      <c r="A10" s="261"/>
      <c r="B10" s="207" t="s">
        <v>4</v>
      </c>
      <c r="C10" s="262" t="s">
        <v>5</v>
      </c>
      <c r="D10" s="262" t="s">
        <v>6</v>
      </c>
      <c r="E10" s="262" t="s">
        <v>561</v>
      </c>
      <c r="F10" s="263" t="s">
        <v>7</v>
      </c>
      <c r="G10" s="263" t="s">
        <v>1010</v>
      </c>
      <c r="H10" s="264" t="s">
        <v>8</v>
      </c>
      <c r="I10" s="264" t="s">
        <v>9</v>
      </c>
      <c r="J10" s="264" t="s">
        <v>10</v>
      </c>
      <c r="K10" s="264" t="s">
        <v>11</v>
      </c>
      <c r="L10" s="264" t="s">
        <v>12</v>
      </c>
    </row>
    <row r="11" spans="1:12" s="269" customFormat="1" ht="12">
      <c r="A11" s="100"/>
      <c r="B11" s="266">
        <v>1</v>
      </c>
      <c r="C11" s="267" t="s">
        <v>692</v>
      </c>
      <c r="D11" s="159" t="s">
        <v>544</v>
      </c>
      <c r="E11" s="159"/>
      <c r="F11" s="268"/>
      <c r="G11" s="268"/>
      <c r="H11" s="75">
        <v>7</v>
      </c>
      <c r="I11" s="76"/>
      <c r="J11" s="77">
        <v>9.5</v>
      </c>
      <c r="K11" s="76">
        <f>I11*1.095</f>
        <v>0</v>
      </c>
      <c r="L11" s="78">
        <f>H11*K11</f>
        <v>0</v>
      </c>
    </row>
    <row r="12" spans="1:12" s="269" customFormat="1" ht="15" customHeight="1">
      <c r="A12" s="100"/>
      <c r="B12" s="266">
        <v>2</v>
      </c>
      <c r="C12" s="267" t="s">
        <v>693</v>
      </c>
      <c r="D12" s="159" t="s">
        <v>544</v>
      </c>
      <c r="E12" s="159"/>
      <c r="F12" s="268"/>
      <c r="G12" s="268"/>
      <c r="H12" s="75">
        <v>4</v>
      </c>
      <c r="I12" s="76"/>
      <c r="J12" s="77">
        <v>9.5</v>
      </c>
      <c r="K12" s="76">
        <f t="shared" ref="K12:K74" si="0">I12*1.095</f>
        <v>0</v>
      </c>
      <c r="L12" s="78">
        <f t="shared" ref="L12:L74" si="1">H12*K12</f>
        <v>0</v>
      </c>
    </row>
    <row r="13" spans="1:12" s="269" customFormat="1" ht="15" customHeight="1">
      <c r="A13" s="100"/>
      <c r="B13" s="266">
        <v>3</v>
      </c>
      <c r="C13" s="267" t="s">
        <v>694</v>
      </c>
      <c r="D13" s="159" t="s">
        <v>544</v>
      </c>
      <c r="E13" s="159"/>
      <c r="F13" s="268"/>
      <c r="G13" s="268"/>
      <c r="H13" s="75">
        <v>2</v>
      </c>
      <c r="I13" s="76"/>
      <c r="J13" s="77">
        <v>9.5</v>
      </c>
      <c r="K13" s="76">
        <f t="shared" si="0"/>
        <v>0</v>
      </c>
      <c r="L13" s="78">
        <f t="shared" si="1"/>
        <v>0</v>
      </c>
    </row>
    <row r="14" spans="1:12" s="269" customFormat="1" ht="15" customHeight="1">
      <c r="A14" s="100"/>
      <c r="B14" s="266">
        <v>4</v>
      </c>
      <c r="C14" s="267" t="s">
        <v>695</v>
      </c>
      <c r="D14" s="159" t="s">
        <v>544</v>
      </c>
      <c r="E14" s="159"/>
      <c r="F14" s="268"/>
      <c r="G14" s="268"/>
      <c r="H14" s="75">
        <v>5</v>
      </c>
      <c r="I14" s="76"/>
      <c r="J14" s="77">
        <v>9.5</v>
      </c>
      <c r="K14" s="76">
        <f t="shared" si="0"/>
        <v>0</v>
      </c>
      <c r="L14" s="78">
        <f t="shared" si="1"/>
        <v>0</v>
      </c>
    </row>
    <row r="15" spans="1:12" s="269" customFormat="1" ht="15" customHeight="1">
      <c r="A15" s="100"/>
      <c r="B15" s="266">
        <v>5</v>
      </c>
      <c r="C15" s="267" t="s">
        <v>696</v>
      </c>
      <c r="D15" s="159" t="s">
        <v>544</v>
      </c>
      <c r="E15" s="159"/>
      <c r="F15" s="268"/>
      <c r="G15" s="268"/>
      <c r="H15" s="75">
        <v>4</v>
      </c>
      <c r="I15" s="76"/>
      <c r="J15" s="77">
        <v>9.5</v>
      </c>
      <c r="K15" s="76">
        <f t="shared" si="0"/>
        <v>0</v>
      </c>
      <c r="L15" s="78">
        <f t="shared" si="1"/>
        <v>0</v>
      </c>
    </row>
    <row r="16" spans="1:12" s="269" customFormat="1" ht="15" customHeight="1">
      <c r="A16" s="100"/>
      <c r="B16" s="266">
        <v>6</v>
      </c>
      <c r="C16" s="267" t="s">
        <v>697</v>
      </c>
      <c r="D16" s="159" t="s">
        <v>544</v>
      </c>
      <c r="E16" s="159"/>
      <c r="F16" s="268"/>
      <c r="G16" s="268"/>
      <c r="H16" s="75">
        <v>10</v>
      </c>
      <c r="I16" s="76"/>
      <c r="J16" s="77">
        <v>9.5</v>
      </c>
      <c r="K16" s="76">
        <f t="shared" si="0"/>
        <v>0</v>
      </c>
      <c r="L16" s="78">
        <f t="shared" si="1"/>
        <v>0</v>
      </c>
    </row>
    <row r="17" spans="1:14" s="269" customFormat="1" ht="15" customHeight="1">
      <c r="A17" s="100"/>
      <c r="B17" s="266">
        <v>7</v>
      </c>
      <c r="C17" s="267" t="s">
        <v>698</v>
      </c>
      <c r="D17" s="159" t="s">
        <v>544</v>
      </c>
      <c r="E17" s="159"/>
      <c r="F17" s="268"/>
      <c r="G17" s="268"/>
      <c r="H17" s="75">
        <v>3</v>
      </c>
      <c r="I17" s="76"/>
      <c r="J17" s="77">
        <v>9.5</v>
      </c>
      <c r="K17" s="76">
        <f t="shared" si="0"/>
        <v>0</v>
      </c>
      <c r="L17" s="78">
        <f t="shared" si="1"/>
        <v>0</v>
      </c>
    </row>
    <row r="18" spans="1:14" s="269" customFormat="1" ht="15" customHeight="1">
      <c r="A18" s="100"/>
      <c r="B18" s="266">
        <v>8</v>
      </c>
      <c r="C18" s="267" t="s">
        <v>699</v>
      </c>
      <c r="D18" s="159" t="s">
        <v>544</v>
      </c>
      <c r="E18" s="159"/>
      <c r="F18" s="268"/>
      <c r="G18" s="268"/>
      <c r="H18" s="75">
        <v>4</v>
      </c>
      <c r="I18" s="76"/>
      <c r="J18" s="77">
        <v>9.5</v>
      </c>
      <c r="K18" s="76">
        <f t="shared" si="0"/>
        <v>0</v>
      </c>
      <c r="L18" s="78">
        <f t="shared" si="1"/>
        <v>0</v>
      </c>
    </row>
    <row r="19" spans="1:14" s="269" customFormat="1" ht="15" customHeight="1">
      <c r="A19" s="100"/>
      <c r="B19" s="266">
        <v>9</v>
      </c>
      <c r="C19" s="267" t="s">
        <v>700</v>
      </c>
      <c r="D19" s="159" t="s">
        <v>544</v>
      </c>
      <c r="E19" s="159"/>
      <c r="F19" s="268"/>
      <c r="G19" s="268"/>
      <c r="H19" s="75">
        <v>2</v>
      </c>
      <c r="I19" s="76"/>
      <c r="J19" s="77">
        <v>9.5</v>
      </c>
      <c r="K19" s="76">
        <f t="shared" si="0"/>
        <v>0</v>
      </c>
      <c r="L19" s="78">
        <f t="shared" si="1"/>
        <v>0</v>
      </c>
    </row>
    <row r="20" spans="1:14" s="269" customFormat="1" ht="15" customHeight="1">
      <c r="A20" s="100"/>
      <c r="B20" s="266">
        <v>10</v>
      </c>
      <c r="C20" s="267" t="s">
        <v>701</v>
      </c>
      <c r="D20" s="159" t="s">
        <v>544</v>
      </c>
      <c r="E20" s="159"/>
      <c r="F20" s="268"/>
      <c r="G20" s="268"/>
      <c r="H20" s="75">
        <v>10</v>
      </c>
      <c r="I20" s="76"/>
      <c r="J20" s="77">
        <v>9.5</v>
      </c>
      <c r="K20" s="76">
        <f t="shared" si="0"/>
        <v>0</v>
      </c>
      <c r="L20" s="78">
        <f t="shared" si="1"/>
        <v>0</v>
      </c>
    </row>
    <row r="21" spans="1:14" s="269" customFormat="1" ht="15" customHeight="1">
      <c r="A21" s="100"/>
      <c r="B21" s="266">
        <v>11</v>
      </c>
      <c r="C21" s="267" t="s">
        <v>702</v>
      </c>
      <c r="D21" s="159" t="s">
        <v>544</v>
      </c>
      <c r="E21" s="159"/>
      <c r="F21" s="268"/>
      <c r="G21" s="268"/>
      <c r="H21" s="75">
        <v>110</v>
      </c>
      <c r="I21" s="76"/>
      <c r="J21" s="77">
        <v>9.5</v>
      </c>
      <c r="K21" s="76">
        <f t="shared" si="0"/>
        <v>0</v>
      </c>
      <c r="L21" s="78">
        <f t="shared" si="1"/>
        <v>0</v>
      </c>
    </row>
    <row r="22" spans="1:14" s="269" customFormat="1" ht="15" customHeight="1">
      <c r="A22" s="100"/>
      <c r="B22" s="266">
        <v>12</v>
      </c>
      <c r="C22" s="267" t="s">
        <v>703</v>
      </c>
      <c r="D22" s="159" t="s">
        <v>544</v>
      </c>
      <c r="E22" s="159"/>
      <c r="F22" s="268"/>
      <c r="G22" s="268"/>
      <c r="H22" s="75">
        <v>130</v>
      </c>
      <c r="I22" s="76"/>
      <c r="J22" s="77">
        <v>9.5</v>
      </c>
      <c r="K22" s="76">
        <f t="shared" si="0"/>
        <v>0</v>
      </c>
      <c r="L22" s="78">
        <f t="shared" si="1"/>
        <v>0</v>
      </c>
      <c r="N22" s="306"/>
    </row>
    <row r="23" spans="1:14" s="269" customFormat="1" ht="15" customHeight="1">
      <c r="A23" s="100"/>
      <c r="B23" s="266">
        <v>13</v>
      </c>
      <c r="C23" s="267" t="s">
        <v>704</v>
      </c>
      <c r="D23" s="159" t="s">
        <v>544</v>
      </c>
      <c r="E23" s="159" t="s">
        <v>561</v>
      </c>
      <c r="F23" s="268"/>
      <c r="G23" s="268"/>
      <c r="H23" s="75">
        <v>5</v>
      </c>
      <c r="I23" s="76"/>
      <c r="J23" s="77">
        <v>9.5</v>
      </c>
      <c r="K23" s="76">
        <f t="shared" si="0"/>
        <v>0</v>
      </c>
      <c r="L23" s="78">
        <f t="shared" si="1"/>
        <v>0</v>
      </c>
    </row>
    <row r="24" spans="1:14" s="269" customFormat="1" ht="15" customHeight="1">
      <c r="A24" s="100"/>
      <c r="B24" s="266">
        <v>14</v>
      </c>
      <c r="C24" s="267" t="s">
        <v>705</v>
      </c>
      <c r="D24" s="159" t="s">
        <v>544</v>
      </c>
      <c r="E24" s="159"/>
      <c r="F24" s="268"/>
      <c r="G24" s="268"/>
      <c r="H24" s="75">
        <v>3</v>
      </c>
      <c r="I24" s="76"/>
      <c r="J24" s="77">
        <v>9.5</v>
      </c>
      <c r="K24" s="76">
        <f t="shared" si="0"/>
        <v>0</v>
      </c>
      <c r="L24" s="78">
        <f t="shared" si="1"/>
        <v>0</v>
      </c>
    </row>
    <row r="25" spans="1:14" s="269" customFormat="1" ht="15" customHeight="1">
      <c r="B25" s="266">
        <v>15</v>
      </c>
      <c r="C25" s="267" t="s">
        <v>706</v>
      </c>
      <c r="D25" s="159" t="s">
        <v>544</v>
      </c>
      <c r="E25" s="159" t="s">
        <v>561</v>
      </c>
      <c r="F25" s="268"/>
      <c r="G25" s="268"/>
      <c r="H25" s="75">
        <v>4</v>
      </c>
      <c r="I25" s="76"/>
      <c r="J25" s="77">
        <v>9.5</v>
      </c>
      <c r="K25" s="76">
        <f t="shared" si="0"/>
        <v>0</v>
      </c>
      <c r="L25" s="78">
        <f t="shared" si="1"/>
        <v>0</v>
      </c>
    </row>
    <row r="26" spans="1:14" s="269" customFormat="1" ht="15" customHeight="1">
      <c r="A26" s="100"/>
      <c r="B26" s="266">
        <v>16</v>
      </c>
      <c r="C26" s="273" t="s">
        <v>707</v>
      </c>
      <c r="D26" s="270" t="s">
        <v>544</v>
      </c>
      <c r="E26" s="274" t="s">
        <v>561</v>
      </c>
      <c r="F26" s="272"/>
      <c r="G26" s="272"/>
      <c r="H26" s="300">
        <v>10</v>
      </c>
      <c r="I26" s="76"/>
      <c r="J26" s="77">
        <v>9.5</v>
      </c>
      <c r="K26" s="76">
        <f t="shared" si="0"/>
        <v>0</v>
      </c>
      <c r="L26" s="78">
        <f t="shared" si="1"/>
        <v>0</v>
      </c>
    </row>
    <row r="27" spans="1:14" s="269" customFormat="1" ht="15" customHeight="1">
      <c r="A27" s="100"/>
      <c r="B27" s="266">
        <v>17</v>
      </c>
      <c r="C27" s="267" t="s">
        <v>708</v>
      </c>
      <c r="D27" s="159" t="s">
        <v>544</v>
      </c>
      <c r="E27" s="274"/>
      <c r="F27" s="271"/>
      <c r="G27" s="271"/>
      <c r="H27" s="301">
        <v>5</v>
      </c>
      <c r="I27" s="76"/>
      <c r="J27" s="77">
        <v>9.5</v>
      </c>
      <c r="K27" s="76">
        <f t="shared" si="0"/>
        <v>0</v>
      </c>
      <c r="L27" s="78">
        <f t="shared" si="1"/>
        <v>0</v>
      </c>
    </row>
    <row r="28" spans="1:14" s="269" customFormat="1" ht="15" customHeight="1">
      <c r="A28" s="100"/>
      <c r="B28" s="266">
        <v>18</v>
      </c>
      <c r="C28" s="267" t="s">
        <v>709</v>
      </c>
      <c r="D28" s="159" t="s">
        <v>544</v>
      </c>
      <c r="E28" s="159" t="s">
        <v>561</v>
      </c>
      <c r="F28" s="268"/>
      <c r="G28" s="268"/>
      <c r="H28" s="75">
        <v>6</v>
      </c>
      <c r="I28" s="76"/>
      <c r="J28" s="77">
        <v>9.5</v>
      </c>
      <c r="K28" s="76">
        <f t="shared" si="0"/>
        <v>0</v>
      </c>
      <c r="L28" s="78">
        <f t="shared" si="1"/>
        <v>0</v>
      </c>
    </row>
    <row r="29" spans="1:14" s="269" customFormat="1" ht="15" customHeight="1">
      <c r="B29" s="266">
        <v>19</v>
      </c>
      <c r="C29" s="267" t="s">
        <v>710</v>
      </c>
      <c r="D29" s="159" t="s">
        <v>544</v>
      </c>
      <c r="E29" s="159"/>
      <c r="F29" s="268"/>
      <c r="G29" s="268"/>
      <c r="H29" s="75">
        <v>2</v>
      </c>
      <c r="I29" s="76"/>
      <c r="J29" s="77">
        <v>9.5</v>
      </c>
      <c r="K29" s="76">
        <f t="shared" si="0"/>
        <v>0</v>
      </c>
      <c r="L29" s="78">
        <f t="shared" si="1"/>
        <v>0</v>
      </c>
    </row>
    <row r="30" spans="1:14" s="269" customFormat="1" ht="15" customHeight="1">
      <c r="A30" s="100"/>
      <c r="B30" s="266">
        <v>20</v>
      </c>
      <c r="C30" s="273" t="s">
        <v>711</v>
      </c>
      <c r="D30" s="270" t="s">
        <v>544</v>
      </c>
      <c r="E30" s="274" t="s">
        <v>712</v>
      </c>
      <c r="F30" s="272"/>
      <c r="G30" s="272"/>
      <c r="H30" s="300">
        <v>1</v>
      </c>
      <c r="I30" s="76"/>
      <c r="J30" s="77">
        <v>9.5</v>
      </c>
      <c r="K30" s="76">
        <f t="shared" si="0"/>
        <v>0</v>
      </c>
      <c r="L30" s="78">
        <f t="shared" si="1"/>
        <v>0</v>
      </c>
    </row>
    <row r="31" spans="1:14" s="269" customFormat="1" ht="15" customHeight="1">
      <c r="A31" s="100"/>
      <c r="B31" s="266">
        <v>21</v>
      </c>
      <c r="C31" s="267" t="s">
        <v>713</v>
      </c>
      <c r="D31" s="159" t="s">
        <v>544</v>
      </c>
      <c r="E31" s="159"/>
      <c r="F31" s="268"/>
      <c r="G31" s="268"/>
      <c r="H31" s="75">
        <v>4</v>
      </c>
      <c r="I31" s="76"/>
      <c r="J31" s="77">
        <v>9.5</v>
      </c>
      <c r="K31" s="76">
        <f t="shared" si="0"/>
        <v>0</v>
      </c>
      <c r="L31" s="78">
        <f t="shared" si="1"/>
        <v>0</v>
      </c>
    </row>
    <row r="32" spans="1:14" s="269" customFormat="1" ht="15" customHeight="1">
      <c r="B32" s="266">
        <v>22</v>
      </c>
      <c r="C32" s="267" t="s">
        <v>714</v>
      </c>
      <c r="D32" s="159" t="s">
        <v>544</v>
      </c>
      <c r="E32" s="159"/>
      <c r="F32" s="268"/>
      <c r="G32" s="268"/>
      <c r="H32" s="75">
        <v>2</v>
      </c>
      <c r="I32" s="76"/>
      <c r="J32" s="77">
        <v>9.5</v>
      </c>
      <c r="K32" s="76">
        <f t="shared" si="0"/>
        <v>0</v>
      </c>
      <c r="L32" s="78">
        <f t="shared" si="1"/>
        <v>0</v>
      </c>
    </row>
    <row r="33" spans="1:12" s="269" customFormat="1" ht="15" customHeight="1">
      <c r="B33" s="266">
        <v>23</v>
      </c>
      <c r="C33" s="267" t="s">
        <v>715</v>
      </c>
      <c r="D33" s="159" t="s">
        <v>544</v>
      </c>
      <c r="E33" s="159"/>
      <c r="F33" s="268"/>
      <c r="G33" s="268"/>
      <c r="H33" s="75">
        <v>9</v>
      </c>
      <c r="I33" s="76"/>
      <c r="J33" s="77">
        <v>9.5</v>
      </c>
      <c r="K33" s="76">
        <f t="shared" si="0"/>
        <v>0</v>
      </c>
      <c r="L33" s="78">
        <f t="shared" si="1"/>
        <v>0</v>
      </c>
    </row>
    <row r="34" spans="1:12" s="269" customFormat="1" ht="15" customHeight="1">
      <c r="A34" s="100"/>
      <c r="B34" s="266">
        <v>24</v>
      </c>
      <c r="C34" s="273" t="s">
        <v>716</v>
      </c>
      <c r="D34" s="270" t="s">
        <v>544</v>
      </c>
      <c r="E34" s="274"/>
      <c r="F34" s="272"/>
      <c r="G34" s="272"/>
      <c r="H34" s="300">
        <v>5</v>
      </c>
      <c r="I34" s="76"/>
      <c r="J34" s="77">
        <v>9.5</v>
      </c>
      <c r="K34" s="76">
        <f t="shared" si="0"/>
        <v>0</v>
      </c>
      <c r="L34" s="78">
        <f t="shared" si="1"/>
        <v>0</v>
      </c>
    </row>
    <row r="35" spans="1:12" s="269" customFormat="1" ht="15" customHeight="1">
      <c r="A35" s="100"/>
      <c r="B35" s="266">
        <v>25</v>
      </c>
      <c r="C35" s="267" t="s">
        <v>717</v>
      </c>
      <c r="D35" s="159" t="s">
        <v>544</v>
      </c>
      <c r="E35" s="159"/>
      <c r="F35" s="268"/>
      <c r="G35" s="268"/>
      <c r="H35" s="75">
        <v>9</v>
      </c>
      <c r="I35" s="76"/>
      <c r="J35" s="77">
        <v>9.5</v>
      </c>
      <c r="K35" s="76">
        <f t="shared" si="0"/>
        <v>0</v>
      </c>
      <c r="L35" s="78">
        <f t="shared" si="1"/>
        <v>0</v>
      </c>
    </row>
    <row r="36" spans="1:12" s="269" customFormat="1" ht="15" customHeight="1">
      <c r="A36" s="100"/>
      <c r="B36" s="266">
        <v>26</v>
      </c>
      <c r="C36" s="267" t="s">
        <v>718</v>
      </c>
      <c r="D36" s="159" t="s">
        <v>544</v>
      </c>
      <c r="E36" s="159"/>
      <c r="F36" s="268"/>
      <c r="G36" s="268"/>
      <c r="H36" s="75">
        <v>4</v>
      </c>
      <c r="I36" s="76"/>
      <c r="J36" s="77">
        <v>9.5</v>
      </c>
      <c r="K36" s="76">
        <f t="shared" si="0"/>
        <v>0</v>
      </c>
      <c r="L36" s="78">
        <f t="shared" si="1"/>
        <v>0</v>
      </c>
    </row>
    <row r="37" spans="1:12" s="269" customFormat="1" ht="15" customHeight="1">
      <c r="A37" s="100"/>
      <c r="B37" s="266">
        <v>27</v>
      </c>
      <c r="C37" s="267" t="s">
        <v>719</v>
      </c>
      <c r="D37" s="159" t="s">
        <v>544</v>
      </c>
      <c r="E37" s="159" t="s">
        <v>561</v>
      </c>
      <c r="F37" s="268"/>
      <c r="G37" s="268"/>
      <c r="H37" s="75">
        <v>4</v>
      </c>
      <c r="I37" s="76"/>
      <c r="J37" s="77">
        <v>9.5</v>
      </c>
      <c r="K37" s="76">
        <f t="shared" si="0"/>
        <v>0</v>
      </c>
      <c r="L37" s="78">
        <f t="shared" si="1"/>
        <v>0</v>
      </c>
    </row>
    <row r="38" spans="1:12" s="269" customFormat="1" ht="15" customHeight="1">
      <c r="A38" s="100"/>
      <c r="B38" s="266">
        <v>28</v>
      </c>
      <c r="C38" s="267" t="s">
        <v>720</v>
      </c>
      <c r="D38" s="159" t="s">
        <v>544</v>
      </c>
      <c r="E38" s="159"/>
      <c r="F38" s="268"/>
      <c r="G38" s="268"/>
      <c r="H38" s="75">
        <v>15</v>
      </c>
      <c r="I38" s="76"/>
      <c r="J38" s="77">
        <v>9.5</v>
      </c>
      <c r="K38" s="76">
        <f t="shared" si="0"/>
        <v>0</v>
      </c>
      <c r="L38" s="78">
        <f t="shared" si="1"/>
        <v>0</v>
      </c>
    </row>
    <row r="39" spans="1:12" s="269" customFormat="1" ht="15" customHeight="1">
      <c r="A39" s="100"/>
      <c r="B39" s="266">
        <v>29</v>
      </c>
      <c r="C39" s="267" t="s">
        <v>721</v>
      </c>
      <c r="D39" s="159" t="s">
        <v>544</v>
      </c>
      <c r="E39" s="159" t="s">
        <v>561</v>
      </c>
      <c r="F39" s="268"/>
      <c r="G39" s="268"/>
      <c r="H39" s="75">
        <v>10</v>
      </c>
      <c r="I39" s="76"/>
      <c r="J39" s="77">
        <v>9.5</v>
      </c>
      <c r="K39" s="76">
        <f t="shared" si="0"/>
        <v>0</v>
      </c>
      <c r="L39" s="78">
        <f t="shared" si="1"/>
        <v>0</v>
      </c>
    </row>
    <row r="40" spans="1:12" s="269" customFormat="1" ht="15" customHeight="1">
      <c r="A40" s="100"/>
      <c r="B40" s="266">
        <v>30</v>
      </c>
      <c r="C40" s="267" t="s">
        <v>722</v>
      </c>
      <c r="D40" s="159" t="s">
        <v>544</v>
      </c>
      <c r="E40" s="159" t="s">
        <v>561</v>
      </c>
      <c r="F40" s="268"/>
      <c r="G40" s="268"/>
      <c r="H40" s="75">
        <v>10</v>
      </c>
      <c r="I40" s="76"/>
      <c r="J40" s="77">
        <v>9.5</v>
      </c>
      <c r="K40" s="76">
        <f t="shared" si="0"/>
        <v>0</v>
      </c>
      <c r="L40" s="78">
        <f t="shared" si="1"/>
        <v>0</v>
      </c>
    </row>
    <row r="41" spans="1:12" s="269" customFormat="1" ht="15" customHeight="1">
      <c r="A41" s="100"/>
      <c r="B41" s="266">
        <v>31</v>
      </c>
      <c r="C41" s="267" t="s">
        <v>723</v>
      </c>
      <c r="D41" s="159" t="s">
        <v>544</v>
      </c>
      <c r="E41" s="159" t="s">
        <v>561</v>
      </c>
      <c r="F41" s="268"/>
      <c r="G41" s="268"/>
      <c r="H41" s="75">
        <v>60</v>
      </c>
      <c r="I41" s="76"/>
      <c r="J41" s="77">
        <v>9.5</v>
      </c>
      <c r="K41" s="76">
        <f t="shared" si="0"/>
        <v>0</v>
      </c>
      <c r="L41" s="78">
        <f t="shared" si="1"/>
        <v>0</v>
      </c>
    </row>
    <row r="42" spans="1:12" s="269" customFormat="1" ht="15" customHeight="1">
      <c r="A42" s="100"/>
      <c r="B42" s="266">
        <v>32</v>
      </c>
      <c r="C42" s="267" t="s">
        <v>724</v>
      </c>
      <c r="D42" s="159" t="s">
        <v>544</v>
      </c>
      <c r="E42" s="159"/>
      <c r="F42" s="268"/>
      <c r="G42" s="268"/>
      <c r="H42" s="75">
        <v>18</v>
      </c>
      <c r="I42" s="76"/>
      <c r="J42" s="77">
        <v>9.5</v>
      </c>
      <c r="K42" s="76">
        <f t="shared" si="0"/>
        <v>0</v>
      </c>
      <c r="L42" s="78">
        <f t="shared" si="1"/>
        <v>0</v>
      </c>
    </row>
    <row r="43" spans="1:12" s="269" customFormat="1" ht="15" customHeight="1">
      <c r="A43" s="100"/>
      <c r="B43" s="266">
        <v>33</v>
      </c>
      <c r="C43" s="267" t="s">
        <v>725</v>
      </c>
      <c r="D43" s="159" t="s">
        <v>544</v>
      </c>
      <c r="E43" s="159"/>
      <c r="F43" s="268"/>
      <c r="G43" s="268"/>
      <c r="H43" s="75">
        <v>3</v>
      </c>
      <c r="I43" s="76"/>
      <c r="J43" s="77">
        <v>9.5</v>
      </c>
      <c r="K43" s="76">
        <f t="shared" si="0"/>
        <v>0</v>
      </c>
      <c r="L43" s="78">
        <f t="shared" si="1"/>
        <v>0</v>
      </c>
    </row>
    <row r="44" spans="1:12" s="269" customFormat="1" ht="15" customHeight="1">
      <c r="A44" s="100"/>
      <c r="B44" s="266">
        <v>34</v>
      </c>
      <c r="C44" s="267" t="s">
        <v>726</v>
      </c>
      <c r="D44" s="159" t="s">
        <v>544</v>
      </c>
      <c r="E44" s="159"/>
      <c r="F44" s="268"/>
      <c r="G44" s="268"/>
      <c r="H44" s="75">
        <v>1</v>
      </c>
      <c r="I44" s="76"/>
      <c r="J44" s="77">
        <v>9.5</v>
      </c>
      <c r="K44" s="76">
        <f t="shared" si="0"/>
        <v>0</v>
      </c>
      <c r="L44" s="78">
        <f t="shared" si="1"/>
        <v>0</v>
      </c>
    </row>
    <row r="45" spans="1:12" s="269" customFormat="1" ht="15" customHeight="1">
      <c r="A45" s="100"/>
      <c r="B45" s="266">
        <v>35</v>
      </c>
      <c r="C45" s="267" t="s">
        <v>727</v>
      </c>
      <c r="D45" s="159" t="s">
        <v>544</v>
      </c>
      <c r="E45" s="159"/>
      <c r="F45" s="268"/>
      <c r="G45" s="268"/>
      <c r="H45" s="75">
        <v>6</v>
      </c>
      <c r="I45" s="76"/>
      <c r="J45" s="77">
        <v>9.5</v>
      </c>
      <c r="K45" s="76">
        <f t="shared" si="0"/>
        <v>0</v>
      </c>
      <c r="L45" s="78">
        <f t="shared" si="1"/>
        <v>0</v>
      </c>
    </row>
    <row r="46" spans="1:12" s="269" customFormat="1" ht="15" customHeight="1">
      <c r="A46" s="100"/>
      <c r="B46" s="266">
        <v>36</v>
      </c>
      <c r="C46" s="267" t="s">
        <v>728</v>
      </c>
      <c r="D46" s="159" t="s">
        <v>544</v>
      </c>
      <c r="E46" s="159"/>
      <c r="F46" s="268"/>
      <c r="G46" s="268"/>
      <c r="H46" s="75">
        <v>15</v>
      </c>
      <c r="I46" s="76"/>
      <c r="J46" s="77">
        <v>9.5</v>
      </c>
      <c r="K46" s="76">
        <f t="shared" si="0"/>
        <v>0</v>
      </c>
      <c r="L46" s="78">
        <f t="shared" si="1"/>
        <v>0</v>
      </c>
    </row>
    <row r="47" spans="1:12" s="269" customFormat="1" ht="15" customHeight="1">
      <c r="B47" s="266">
        <v>37</v>
      </c>
      <c r="C47" s="267" t="s">
        <v>729</v>
      </c>
      <c r="D47" s="159" t="s">
        <v>544</v>
      </c>
      <c r="E47" s="159"/>
      <c r="F47" s="268"/>
      <c r="G47" s="268"/>
      <c r="H47" s="75">
        <v>5</v>
      </c>
      <c r="I47" s="76"/>
      <c r="J47" s="77">
        <v>9.5</v>
      </c>
      <c r="K47" s="76">
        <f t="shared" si="0"/>
        <v>0</v>
      </c>
      <c r="L47" s="78">
        <f t="shared" si="1"/>
        <v>0</v>
      </c>
    </row>
    <row r="48" spans="1:12" s="269" customFormat="1" ht="15" customHeight="1">
      <c r="A48" s="100"/>
      <c r="B48" s="266">
        <v>38</v>
      </c>
      <c r="C48" s="267" t="s">
        <v>730</v>
      </c>
      <c r="D48" s="159" t="s">
        <v>544</v>
      </c>
      <c r="E48" s="159"/>
      <c r="F48" s="268"/>
      <c r="G48" s="268"/>
      <c r="H48" s="75">
        <v>20</v>
      </c>
      <c r="I48" s="76"/>
      <c r="J48" s="77">
        <v>9.5</v>
      </c>
      <c r="K48" s="76">
        <f t="shared" si="0"/>
        <v>0</v>
      </c>
      <c r="L48" s="78">
        <f t="shared" si="1"/>
        <v>0</v>
      </c>
    </row>
    <row r="49" spans="1:12" s="269" customFormat="1" ht="15" customHeight="1">
      <c r="A49" s="100"/>
      <c r="B49" s="266">
        <v>39</v>
      </c>
      <c r="C49" s="273" t="s">
        <v>731</v>
      </c>
      <c r="D49" s="270" t="s">
        <v>544</v>
      </c>
      <c r="E49" s="274"/>
      <c r="F49" s="272"/>
      <c r="G49" s="272"/>
      <c r="H49" s="300">
        <v>7</v>
      </c>
      <c r="I49" s="76"/>
      <c r="J49" s="77">
        <v>9.5</v>
      </c>
      <c r="K49" s="76">
        <f t="shared" si="0"/>
        <v>0</v>
      </c>
      <c r="L49" s="78">
        <f t="shared" si="1"/>
        <v>0</v>
      </c>
    </row>
    <row r="50" spans="1:12" s="269" customFormat="1" ht="15" customHeight="1">
      <c r="A50" s="100"/>
      <c r="B50" s="266">
        <v>40</v>
      </c>
      <c r="C50" s="267" t="s">
        <v>732</v>
      </c>
      <c r="D50" s="159" t="s">
        <v>544</v>
      </c>
      <c r="E50" s="159"/>
      <c r="F50" s="268"/>
      <c r="G50" s="268"/>
      <c r="H50" s="75">
        <v>30</v>
      </c>
      <c r="I50" s="76"/>
      <c r="J50" s="77">
        <v>9.5</v>
      </c>
      <c r="K50" s="76">
        <f t="shared" si="0"/>
        <v>0</v>
      </c>
      <c r="L50" s="78">
        <f t="shared" si="1"/>
        <v>0</v>
      </c>
    </row>
    <row r="51" spans="1:12" s="269" customFormat="1" ht="15" customHeight="1">
      <c r="A51" s="100"/>
      <c r="B51" s="266">
        <v>41</v>
      </c>
      <c r="C51" s="267" t="s">
        <v>733</v>
      </c>
      <c r="D51" s="159" t="s">
        <v>544</v>
      </c>
      <c r="E51" s="159"/>
      <c r="F51" s="268"/>
      <c r="G51" s="268"/>
      <c r="H51" s="75">
        <v>3</v>
      </c>
      <c r="I51" s="76"/>
      <c r="J51" s="77">
        <v>9.5</v>
      </c>
      <c r="K51" s="76">
        <f t="shared" si="0"/>
        <v>0</v>
      </c>
      <c r="L51" s="78">
        <f t="shared" si="1"/>
        <v>0</v>
      </c>
    </row>
    <row r="52" spans="1:12" s="269" customFormat="1" ht="15" customHeight="1">
      <c r="A52" s="100"/>
      <c r="B52" s="266">
        <v>42</v>
      </c>
      <c r="C52" s="267" t="s">
        <v>734</v>
      </c>
      <c r="D52" s="159" t="s">
        <v>544</v>
      </c>
      <c r="E52" s="159" t="s">
        <v>561</v>
      </c>
      <c r="F52" s="268"/>
      <c r="G52" s="268"/>
      <c r="H52" s="75">
        <v>3</v>
      </c>
      <c r="I52" s="76"/>
      <c r="J52" s="77">
        <v>9.5</v>
      </c>
      <c r="K52" s="76">
        <f t="shared" si="0"/>
        <v>0</v>
      </c>
      <c r="L52" s="78">
        <f t="shared" si="1"/>
        <v>0</v>
      </c>
    </row>
    <row r="53" spans="1:12" s="269" customFormat="1" ht="15" customHeight="1">
      <c r="A53" s="100"/>
      <c r="B53" s="266">
        <v>43</v>
      </c>
      <c r="C53" s="267" t="s">
        <v>735</v>
      </c>
      <c r="D53" s="159" t="s">
        <v>544</v>
      </c>
      <c r="E53" s="159" t="s">
        <v>561</v>
      </c>
      <c r="F53" s="268"/>
      <c r="G53" s="268"/>
      <c r="H53" s="75">
        <v>3</v>
      </c>
      <c r="I53" s="76"/>
      <c r="J53" s="77">
        <v>9.5</v>
      </c>
      <c r="K53" s="76">
        <f t="shared" si="0"/>
        <v>0</v>
      </c>
      <c r="L53" s="78">
        <f t="shared" si="1"/>
        <v>0</v>
      </c>
    </row>
    <row r="54" spans="1:12" s="269" customFormat="1" ht="15" customHeight="1">
      <c r="A54" s="100"/>
      <c r="B54" s="266">
        <v>44</v>
      </c>
      <c r="C54" s="267" t="s">
        <v>736</v>
      </c>
      <c r="D54" s="159" t="s">
        <v>544</v>
      </c>
      <c r="E54" s="159"/>
      <c r="F54" s="268"/>
      <c r="G54" s="268"/>
      <c r="H54" s="75">
        <v>7</v>
      </c>
      <c r="I54" s="76"/>
      <c r="J54" s="77">
        <v>9.5</v>
      </c>
      <c r="K54" s="76">
        <f t="shared" si="0"/>
        <v>0</v>
      </c>
      <c r="L54" s="78">
        <f t="shared" si="1"/>
        <v>0</v>
      </c>
    </row>
    <row r="55" spans="1:12" s="269" customFormat="1" ht="15" customHeight="1">
      <c r="A55" s="100"/>
      <c r="B55" s="266">
        <v>45</v>
      </c>
      <c r="C55" s="267" t="s">
        <v>737</v>
      </c>
      <c r="D55" s="159" t="s">
        <v>544</v>
      </c>
      <c r="E55" s="159"/>
      <c r="F55" s="268"/>
      <c r="G55" s="268"/>
      <c r="H55" s="75">
        <v>40</v>
      </c>
      <c r="I55" s="76"/>
      <c r="J55" s="77">
        <v>9.5</v>
      </c>
      <c r="K55" s="76">
        <f t="shared" si="0"/>
        <v>0</v>
      </c>
      <c r="L55" s="78">
        <f t="shared" si="1"/>
        <v>0</v>
      </c>
    </row>
    <row r="56" spans="1:12" s="269" customFormat="1" ht="15" customHeight="1">
      <c r="A56" s="100"/>
      <c r="B56" s="266">
        <v>46</v>
      </c>
      <c r="C56" s="267" t="s">
        <v>738</v>
      </c>
      <c r="D56" s="159" t="s">
        <v>544</v>
      </c>
      <c r="E56" s="159"/>
      <c r="F56" s="268"/>
      <c r="G56" s="268"/>
      <c r="H56" s="75">
        <v>3</v>
      </c>
      <c r="I56" s="76"/>
      <c r="J56" s="77">
        <v>9.5</v>
      </c>
      <c r="K56" s="76">
        <f t="shared" si="0"/>
        <v>0</v>
      </c>
      <c r="L56" s="78">
        <f t="shared" si="1"/>
        <v>0</v>
      </c>
    </row>
    <row r="57" spans="1:12" s="269" customFormat="1" ht="15" customHeight="1">
      <c r="A57" s="100"/>
      <c r="B57" s="266">
        <v>47</v>
      </c>
      <c r="C57" s="267" t="s">
        <v>739</v>
      </c>
      <c r="D57" s="159" t="s">
        <v>544</v>
      </c>
      <c r="E57" s="159"/>
      <c r="F57" s="268"/>
      <c r="G57" s="268"/>
      <c r="H57" s="75">
        <v>18</v>
      </c>
      <c r="I57" s="76"/>
      <c r="J57" s="77">
        <v>9.5</v>
      </c>
      <c r="K57" s="76">
        <f t="shared" si="0"/>
        <v>0</v>
      </c>
      <c r="L57" s="78">
        <f t="shared" si="1"/>
        <v>0</v>
      </c>
    </row>
    <row r="58" spans="1:12" s="269" customFormat="1" ht="15" customHeight="1">
      <c r="A58" s="100"/>
      <c r="B58" s="266">
        <v>48</v>
      </c>
      <c r="C58" s="267" t="s">
        <v>740</v>
      </c>
      <c r="D58" s="159" t="s">
        <v>544</v>
      </c>
      <c r="E58" s="159" t="s">
        <v>561</v>
      </c>
      <c r="F58" s="268"/>
      <c r="G58" s="268"/>
      <c r="H58" s="75">
        <v>5</v>
      </c>
      <c r="I58" s="76"/>
      <c r="J58" s="77">
        <v>9.5</v>
      </c>
      <c r="K58" s="76">
        <f t="shared" si="0"/>
        <v>0</v>
      </c>
      <c r="L58" s="78">
        <f t="shared" si="1"/>
        <v>0</v>
      </c>
    </row>
    <row r="59" spans="1:12" s="269" customFormat="1" ht="15" customHeight="1">
      <c r="A59" s="100"/>
      <c r="B59" s="266">
        <v>49</v>
      </c>
      <c r="C59" s="267" t="s">
        <v>741</v>
      </c>
      <c r="D59" s="159" t="s">
        <v>544</v>
      </c>
      <c r="E59" s="159" t="s">
        <v>561</v>
      </c>
      <c r="F59" s="268"/>
      <c r="G59" s="268"/>
      <c r="H59" s="75">
        <v>3</v>
      </c>
      <c r="I59" s="76"/>
      <c r="J59" s="77">
        <v>9.5</v>
      </c>
      <c r="K59" s="76">
        <f t="shared" si="0"/>
        <v>0</v>
      </c>
      <c r="L59" s="78">
        <f t="shared" si="1"/>
        <v>0</v>
      </c>
    </row>
    <row r="60" spans="1:12" s="269" customFormat="1" ht="15" customHeight="1">
      <c r="A60" s="100"/>
      <c r="B60" s="266">
        <v>50</v>
      </c>
      <c r="C60" s="267" t="s">
        <v>742</v>
      </c>
      <c r="D60" s="159" t="s">
        <v>544</v>
      </c>
      <c r="E60" s="159"/>
      <c r="F60" s="268"/>
      <c r="G60" s="268"/>
      <c r="H60" s="75">
        <v>5</v>
      </c>
      <c r="I60" s="76"/>
      <c r="J60" s="77">
        <v>9.5</v>
      </c>
      <c r="K60" s="76">
        <f t="shared" si="0"/>
        <v>0</v>
      </c>
      <c r="L60" s="78">
        <f t="shared" si="1"/>
        <v>0</v>
      </c>
    </row>
    <row r="61" spans="1:12" s="269" customFormat="1" ht="15" customHeight="1">
      <c r="A61" s="100"/>
      <c r="B61" s="266">
        <v>51</v>
      </c>
      <c r="C61" s="267" t="s">
        <v>743</v>
      </c>
      <c r="D61" s="159" t="s">
        <v>544</v>
      </c>
      <c r="E61" s="159"/>
      <c r="F61" s="268"/>
      <c r="G61" s="268"/>
      <c r="H61" s="75">
        <v>9</v>
      </c>
      <c r="I61" s="76"/>
      <c r="J61" s="77">
        <v>9.5</v>
      </c>
      <c r="K61" s="76">
        <f t="shared" si="0"/>
        <v>0</v>
      </c>
      <c r="L61" s="78">
        <f t="shared" si="1"/>
        <v>0</v>
      </c>
    </row>
    <row r="62" spans="1:12" s="269" customFormat="1" ht="12">
      <c r="A62" s="100"/>
      <c r="B62" s="266">
        <v>52</v>
      </c>
      <c r="C62" s="267" t="s">
        <v>744</v>
      </c>
      <c r="D62" s="159" t="s">
        <v>544</v>
      </c>
      <c r="E62" s="159" t="s">
        <v>561</v>
      </c>
      <c r="F62" s="268"/>
      <c r="G62" s="268"/>
      <c r="H62" s="75">
        <v>15</v>
      </c>
      <c r="I62" s="76"/>
      <c r="J62" s="77">
        <v>9.5</v>
      </c>
      <c r="K62" s="76">
        <f t="shared" si="0"/>
        <v>0</v>
      </c>
      <c r="L62" s="78">
        <f t="shared" si="1"/>
        <v>0</v>
      </c>
    </row>
    <row r="63" spans="1:12" s="269" customFormat="1" ht="15" customHeight="1">
      <c r="A63" s="100"/>
      <c r="B63" s="266">
        <v>53</v>
      </c>
      <c r="C63" s="267" t="s">
        <v>745</v>
      </c>
      <c r="D63" s="159" t="s">
        <v>544</v>
      </c>
      <c r="E63" s="159"/>
      <c r="F63" s="268"/>
      <c r="G63" s="268"/>
      <c r="H63" s="75">
        <v>25</v>
      </c>
      <c r="I63" s="76"/>
      <c r="J63" s="77">
        <v>9.5</v>
      </c>
      <c r="K63" s="76">
        <f t="shared" si="0"/>
        <v>0</v>
      </c>
      <c r="L63" s="78">
        <f t="shared" si="1"/>
        <v>0</v>
      </c>
    </row>
    <row r="64" spans="1:12" s="269" customFormat="1" ht="15" customHeight="1">
      <c r="A64" s="100"/>
      <c r="B64" s="266">
        <v>54</v>
      </c>
      <c r="C64" s="267" t="s">
        <v>746</v>
      </c>
      <c r="D64" s="159" t="s">
        <v>544</v>
      </c>
      <c r="E64" s="159"/>
      <c r="F64" s="268"/>
      <c r="G64" s="268"/>
      <c r="H64" s="75">
        <v>10</v>
      </c>
      <c r="I64" s="76"/>
      <c r="J64" s="77">
        <v>9.5</v>
      </c>
      <c r="K64" s="76">
        <f t="shared" si="0"/>
        <v>0</v>
      </c>
      <c r="L64" s="78">
        <f t="shared" si="1"/>
        <v>0</v>
      </c>
    </row>
    <row r="65" spans="1:12" s="269" customFormat="1" ht="15" customHeight="1">
      <c r="A65" s="100"/>
      <c r="B65" s="266">
        <v>55</v>
      </c>
      <c r="C65" s="267" t="s">
        <v>747</v>
      </c>
      <c r="D65" s="159" t="s">
        <v>544</v>
      </c>
      <c r="E65" s="159"/>
      <c r="F65" s="268"/>
      <c r="G65" s="268"/>
      <c r="H65" s="75">
        <v>2</v>
      </c>
      <c r="I65" s="76"/>
      <c r="J65" s="77">
        <v>9.5</v>
      </c>
      <c r="K65" s="76">
        <f t="shared" si="0"/>
        <v>0</v>
      </c>
      <c r="L65" s="78">
        <f t="shared" si="1"/>
        <v>0</v>
      </c>
    </row>
    <row r="66" spans="1:12" s="269" customFormat="1" ht="15" customHeight="1">
      <c r="A66" s="100"/>
      <c r="B66" s="266">
        <v>56</v>
      </c>
      <c r="C66" s="267" t="s">
        <v>748</v>
      </c>
      <c r="D66" s="159" t="s">
        <v>544</v>
      </c>
      <c r="E66" s="159"/>
      <c r="F66" s="268"/>
      <c r="G66" s="268"/>
      <c r="H66" s="75">
        <v>18</v>
      </c>
      <c r="I66" s="76"/>
      <c r="J66" s="77">
        <v>9.5</v>
      </c>
      <c r="K66" s="76">
        <f t="shared" si="0"/>
        <v>0</v>
      </c>
      <c r="L66" s="78">
        <f t="shared" si="1"/>
        <v>0</v>
      </c>
    </row>
    <row r="67" spans="1:12" s="269" customFormat="1" ht="15" customHeight="1">
      <c r="A67" s="100"/>
      <c r="B67" s="266">
        <v>57</v>
      </c>
      <c r="C67" s="267" t="s">
        <v>749</v>
      </c>
      <c r="D67" s="159" t="s">
        <v>544</v>
      </c>
      <c r="E67" s="159"/>
      <c r="F67" s="268"/>
      <c r="G67" s="268"/>
      <c r="H67" s="75">
        <v>5</v>
      </c>
      <c r="I67" s="76"/>
      <c r="J67" s="77">
        <v>9.5</v>
      </c>
      <c r="K67" s="76">
        <f t="shared" si="0"/>
        <v>0</v>
      </c>
      <c r="L67" s="78">
        <f t="shared" si="1"/>
        <v>0</v>
      </c>
    </row>
    <row r="68" spans="1:12" s="269" customFormat="1" ht="15" customHeight="1">
      <c r="A68" s="100"/>
      <c r="B68" s="266">
        <v>58</v>
      </c>
      <c r="C68" s="267" t="s">
        <v>750</v>
      </c>
      <c r="D68" s="159" t="s">
        <v>544</v>
      </c>
      <c r="E68" s="159" t="s">
        <v>561</v>
      </c>
      <c r="F68" s="268"/>
      <c r="G68" s="268"/>
      <c r="H68" s="75">
        <v>5</v>
      </c>
      <c r="I68" s="76"/>
      <c r="J68" s="77">
        <v>9.5</v>
      </c>
      <c r="K68" s="76">
        <f t="shared" si="0"/>
        <v>0</v>
      </c>
      <c r="L68" s="78">
        <f t="shared" si="1"/>
        <v>0</v>
      </c>
    </row>
    <row r="69" spans="1:12" s="269" customFormat="1" ht="15" customHeight="1">
      <c r="A69" s="100"/>
      <c r="B69" s="266">
        <v>59</v>
      </c>
      <c r="C69" s="267" t="s">
        <v>751</v>
      </c>
      <c r="D69" s="159" t="s">
        <v>544</v>
      </c>
      <c r="E69" s="159"/>
      <c r="F69" s="268"/>
      <c r="G69" s="268"/>
      <c r="H69" s="75">
        <v>3</v>
      </c>
      <c r="I69" s="76"/>
      <c r="J69" s="77">
        <v>9.5</v>
      </c>
      <c r="K69" s="76">
        <f t="shared" si="0"/>
        <v>0</v>
      </c>
      <c r="L69" s="78">
        <f t="shared" si="1"/>
        <v>0</v>
      </c>
    </row>
    <row r="70" spans="1:12" s="269" customFormat="1" ht="15" customHeight="1">
      <c r="A70" s="100"/>
      <c r="B70" s="266">
        <v>60</v>
      </c>
      <c r="C70" s="267" t="s">
        <v>752</v>
      </c>
      <c r="D70" s="159" t="s">
        <v>544</v>
      </c>
      <c r="E70" s="159" t="s">
        <v>561</v>
      </c>
      <c r="F70" s="268"/>
      <c r="G70" s="268"/>
      <c r="H70" s="75">
        <v>4</v>
      </c>
      <c r="I70" s="76"/>
      <c r="J70" s="77">
        <v>9.5</v>
      </c>
      <c r="K70" s="76">
        <f t="shared" si="0"/>
        <v>0</v>
      </c>
      <c r="L70" s="78">
        <f t="shared" si="1"/>
        <v>0</v>
      </c>
    </row>
    <row r="71" spans="1:12" s="269" customFormat="1" ht="15" customHeight="1">
      <c r="A71" s="100"/>
      <c r="B71" s="266">
        <v>61</v>
      </c>
      <c r="C71" s="267" t="s">
        <v>753</v>
      </c>
      <c r="D71" s="159" t="s">
        <v>544</v>
      </c>
      <c r="E71" s="159" t="s">
        <v>561</v>
      </c>
      <c r="F71" s="268"/>
      <c r="G71" s="268"/>
      <c r="H71" s="75">
        <v>1</v>
      </c>
      <c r="I71" s="76"/>
      <c r="J71" s="77">
        <v>9.5</v>
      </c>
      <c r="K71" s="76">
        <f t="shared" si="0"/>
        <v>0</v>
      </c>
      <c r="L71" s="78">
        <f t="shared" si="1"/>
        <v>0</v>
      </c>
    </row>
    <row r="72" spans="1:12" s="269" customFormat="1" ht="15" customHeight="1">
      <c r="A72" s="100"/>
      <c r="B72" s="266">
        <v>62</v>
      </c>
      <c r="C72" s="267" t="s">
        <v>754</v>
      </c>
      <c r="D72" s="159" t="s">
        <v>544</v>
      </c>
      <c r="E72" s="159"/>
      <c r="F72" s="268"/>
      <c r="G72" s="268"/>
      <c r="H72" s="75">
        <v>2</v>
      </c>
      <c r="I72" s="76"/>
      <c r="J72" s="77">
        <v>9.5</v>
      </c>
      <c r="K72" s="76">
        <f t="shared" si="0"/>
        <v>0</v>
      </c>
      <c r="L72" s="78">
        <f t="shared" si="1"/>
        <v>0</v>
      </c>
    </row>
    <row r="73" spans="1:12" s="269" customFormat="1" ht="15" customHeight="1">
      <c r="A73" s="100"/>
      <c r="B73" s="266">
        <v>63</v>
      </c>
      <c r="C73" s="267" t="s">
        <v>755</v>
      </c>
      <c r="D73" s="159" t="s">
        <v>544</v>
      </c>
      <c r="E73" s="159"/>
      <c r="F73" s="268"/>
      <c r="G73" s="268"/>
      <c r="H73" s="75">
        <v>2</v>
      </c>
      <c r="I73" s="76"/>
      <c r="J73" s="77">
        <v>9.5</v>
      </c>
      <c r="K73" s="76">
        <f t="shared" si="0"/>
        <v>0</v>
      </c>
      <c r="L73" s="78">
        <f t="shared" si="1"/>
        <v>0</v>
      </c>
    </row>
    <row r="74" spans="1:12" s="269" customFormat="1" ht="15" customHeight="1">
      <c r="A74" s="100"/>
      <c r="B74" s="266">
        <v>64</v>
      </c>
      <c r="C74" s="267" t="s">
        <v>756</v>
      </c>
      <c r="D74" s="159" t="s">
        <v>544</v>
      </c>
      <c r="E74" s="159"/>
      <c r="F74" s="268"/>
      <c r="G74" s="268"/>
      <c r="H74" s="75">
        <v>2</v>
      </c>
      <c r="I74" s="76"/>
      <c r="J74" s="77">
        <v>9.5</v>
      </c>
      <c r="K74" s="76">
        <f t="shared" si="0"/>
        <v>0</v>
      </c>
      <c r="L74" s="78">
        <f t="shared" si="1"/>
        <v>0</v>
      </c>
    </row>
    <row r="75" spans="1:12" s="269" customFormat="1" ht="15" customHeight="1">
      <c r="A75" s="100"/>
      <c r="B75" s="266">
        <v>65</v>
      </c>
      <c r="C75" s="267" t="s">
        <v>757</v>
      </c>
      <c r="D75" s="159" t="s">
        <v>544</v>
      </c>
      <c r="E75" s="159"/>
      <c r="F75" s="268"/>
      <c r="G75" s="268"/>
      <c r="H75" s="75">
        <v>6</v>
      </c>
      <c r="I75" s="76"/>
      <c r="J75" s="77">
        <v>9.5</v>
      </c>
      <c r="K75" s="76">
        <f t="shared" ref="K75:K137" si="2">I75*1.095</f>
        <v>0</v>
      </c>
      <c r="L75" s="78">
        <f t="shared" ref="L75:L137" si="3">H75*K75</f>
        <v>0</v>
      </c>
    </row>
    <row r="76" spans="1:12" s="269" customFormat="1" ht="15" customHeight="1">
      <c r="A76" s="100"/>
      <c r="B76" s="266">
        <v>66</v>
      </c>
      <c r="C76" s="267" t="s">
        <v>758</v>
      </c>
      <c r="D76" s="159" t="s">
        <v>544</v>
      </c>
      <c r="E76" s="159"/>
      <c r="F76" s="268"/>
      <c r="G76" s="268"/>
      <c r="H76" s="75">
        <v>15</v>
      </c>
      <c r="I76" s="76"/>
      <c r="J76" s="77">
        <v>9.5</v>
      </c>
      <c r="K76" s="76">
        <f t="shared" si="2"/>
        <v>0</v>
      </c>
      <c r="L76" s="78">
        <f t="shared" si="3"/>
        <v>0</v>
      </c>
    </row>
    <row r="77" spans="1:12" s="269" customFormat="1" ht="15" customHeight="1">
      <c r="A77" s="100"/>
      <c r="B77" s="266">
        <v>67</v>
      </c>
      <c r="C77" s="267" t="s">
        <v>759</v>
      </c>
      <c r="D77" s="159" t="s">
        <v>544</v>
      </c>
      <c r="E77" s="159"/>
      <c r="F77" s="268"/>
      <c r="G77" s="268"/>
      <c r="H77" s="75">
        <v>2</v>
      </c>
      <c r="I77" s="76"/>
      <c r="J77" s="77">
        <v>9.5</v>
      </c>
      <c r="K77" s="76">
        <f t="shared" si="2"/>
        <v>0</v>
      </c>
      <c r="L77" s="78">
        <f t="shared" si="3"/>
        <v>0</v>
      </c>
    </row>
    <row r="78" spans="1:12" s="269" customFormat="1" ht="15" customHeight="1">
      <c r="A78" s="100"/>
      <c r="B78" s="266">
        <v>68</v>
      </c>
      <c r="C78" s="267" t="s">
        <v>760</v>
      </c>
      <c r="D78" s="159" t="s">
        <v>544</v>
      </c>
      <c r="E78" s="159" t="s">
        <v>561</v>
      </c>
      <c r="F78" s="268"/>
      <c r="G78" s="268"/>
      <c r="H78" s="75">
        <v>4</v>
      </c>
      <c r="I78" s="76"/>
      <c r="J78" s="77">
        <v>9.5</v>
      </c>
      <c r="K78" s="76">
        <f t="shared" si="2"/>
        <v>0</v>
      </c>
      <c r="L78" s="78">
        <f t="shared" si="3"/>
        <v>0</v>
      </c>
    </row>
    <row r="79" spans="1:12" s="269" customFormat="1" ht="15" customHeight="1">
      <c r="A79" s="100"/>
      <c r="B79" s="266">
        <v>69</v>
      </c>
      <c r="C79" s="267" t="s">
        <v>761</v>
      </c>
      <c r="D79" s="159" t="s">
        <v>544</v>
      </c>
      <c r="E79" s="159" t="s">
        <v>561</v>
      </c>
      <c r="F79" s="268"/>
      <c r="G79" s="268"/>
      <c r="H79" s="75">
        <v>2</v>
      </c>
      <c r="I79" s="76"/>
      <c r="J79" s="77">
        <v>9.5</v>
      </c>
      <c r="K79" s="76">
        <f t="shared" si="2"/>
        <v>0</v>
      </c>
      <c r="L79" s="78">
        <f t="shared" si="3"/>
        <v>0</v>
      </c>
    </row>
    <row r="80" spans="1:12" s="269" customFormat="1" ht="15" customHeight="1">
      <c r="A80" s="100"/>
      <c r="B80" s="266">
        <v>70</v>
      </c>
      <c r="C80" s="267" t="s">
        <v>762</v>
      </c>
      <c r="D80" s="159" t="s">
        <v>544</v>
      </c>
      <c r="E80" s="159" t="s">
        <v>561</v>
      </c>
      <c r="F80" s="268"/>
      <c r="G80" s="268"/>
      <c r="H80" s="75">
        <v>3</v>
      </c>
      <c r="I80" s="76"/>
      <c r="J80" s="77">
        <v>9.5</v>
      </c>
      <c r="K80" s="76">
        <f t="shared" si="2"/>
        <v>0</v>
      </c>
      <c r="L80" s="78">
        <f t="shared" si="3"/>
        <v>0</v>
      </c>
    </row>
    <row r="81" spans="1:12" s="269" customFormat="1" ht="15" customHeight="1">
      <c r="A81" s="100"/>
      <c r="B81" s="266">
        <v>71</v>
      </c>
      <c r="C81" s="267" t="s">
        <v>763</v>
      </c>
      <c r="D81" s="159" t="s">
        <v>544</v>
      </c>
      <c r="E81" s="159" t="s">
        <v>561</v>
      </c>
      <c r="F81" s="268"/>
      <c r="G81" s="268"/>
      <c r="H81" s="75">
        <v>6</v>
      </c>
      <c r="I81" s="76"/>
      <c r="J81" s="77">
        <v>9.5</v>
      </c>
      <c r="K81" s="76">
        <f t="shared" si="2"/>
        <v>0</v>
      </c>
      <c r="L81" s="78">
        <f t="shared" si="3"/>
        <v>0</v>
      </c>
    </row>
    <row r="82" spans="1:12" s="269" customFormat="1" ht="15" customHeight="1">
      <c r="A82" s="100"/>
      <c r="B82" s="266">
        <v>72</v>
      </c>
      <c r="C82" s="267" t="s">
        <v>764</v>
      </c>
      <c r="D82" s="159" t="s">
        <v>544</v>
      </c>
      <c r="E82" s="159" t="s">
        <v>561</v>
      </c>
      <c r="F82" s="268"/>
      <c r="G82" s="268"/>
      <c r="H82" s="75">
        <v>2</v>
      </c>
      <c r="I82" s="76"/>
      <c r="J82" s="77">
        <v>9.5</v>
      </c>
      <c r="K82" s="76">
        <f t="shared" si="2"/>
        <v>0</v>
      </c>
      <c r="L82" s="78">
        <f t="shared" si="3"/>
        <v>0</v>
      </c>
    </row>
    <row r="83" spans="1:12" s="269" customFormat="1" ht="15" customHeight="1">
      <c r="A83" s="100"/>
      <c r="B83" s="266">
        <v>73</v>
      </c>
      <c r="C83" s="267" t="s">
        <v>765</v>
      </c>
      <c r="D83" s="159" t="s">
        <v>544</v>
      </c>
      <c r="E83" s="159" t="s">
        <v>561</v>
      </c>
      <c r="F83" s="268"/>
      <c r="G83" s="268"/>
      <c r="H83" s="75">
        <v>2</v>
      </c>
      <c r="I83" s="76"/>
      <c r="J83" s="77">
        <v>9.5</v>
      </c>
      <c r="K83" s="76">
        <f t="shared" si="2"/>
        <v>0</v>
      </c>
      <c r="L83" s="78">
        <f t="shared" si="3"/>
        <v>0</v>
      </c>
    </row>
    <row r="84" spans="1:12" s="269" customFormat="1" ht="15" customHeight="1">
      <c r="B84" s="266">
        <v>74</v>
      </c>
      <c r="C84" s="267" t="s">
        <v>766</v>
      </c>
      <c r="D84" s="159" t="s">
        <v>544</v>
      </c>
      <c r="E84" s="159" t="s">
        <v>561</v>
      </c>
      <c r="F84" s="268"/>
      <c r="G84" s="268"/>
      <c r="H84" s="75">
        <v>2</v>
      </c>
      <c r="I84" s="76"/>
      <c r="J84" s="77">
        <v>9.5</v>
      </c>
      <c r="K84" s="76">
        <f t="shared" si="2"/>
        <v>0</v>
      </c>
      <c r="L84" s="78">
        <f t="shared" si="3"/>
        <v>0</v>
      </c>
    </row>
    <row r="85" spans="1:12" s="269" customFormat="1" ht="15" customHeight="1">
      <c r="A85" s="100"/>
      <c r="B85" s="266">
        <v>75</v>
      </c>
      <c r="C85" s="267" t="s">
        <v>767</v>
      </c>
      <c r="D85" s="159" t="s">
        <v>544</v>
      </c>
      <c r="E85" s="159"/>
      <c r="F85" s="268"/>
      <c r="G85" s="268"/>
      <c r="H85" s="75">
        <v>7</v>
      </c>
      <c r="I85" s="76"/>
      <c r="J85" s="77">
        <v>9.5</v>
      </c>
      <c r="K85" s="76">
        <f t="shared" si="2"/>
        <v>0</v>
      </c>
      <c r="L85" s="78">
        <f t="shared" si="3"/>
        <v>0</v>
      </c>
    </row>
    <row r="86" spans="1:12" s="269" customFormat="1" ht="15" customHeight="1">
      <c r="A86" s="100"/>
      <c r="B86" s="266">
        <v>76</v>
      </c>
      <c r="C86" s="273" t="s">
        <v>768</v>
      </c>
      <c r="D86" s="270" t="s">
        <v>544</v>
      </c>
      <c r="E86" s="270" t="s">
        <v>561</v>
      </c>
      <c r="F86" s="271"/>
      <c r="G86" s="271"/>
      <c r="H86" s="299">
        <v>1</v>
      </c>
      <c r="I86" s="76"/>
      <c r="J86" s="77">
        <v>9.5</v>
      </c>
      <c r="K86" s="76">
        <f t="shared" si="2"/>
        <v>0</v>
      </c>
      <c r="L86" s="78">
        <f t="shared" si="3"/>
        <v>0</v>
      </c>
    </row>
    <row r="87" spans="1:12" s="269" customFormat="1" ht="15" customHeight="1">
      <c r="A87" s="100"/>
      <c r="B87" s="266">
        <v>77</v>
      </c>
      <c r="C87" s="267" t="s">
        <v>769</v>
      </c>
      <c r="D87" s="159" t="s">
        <v>544</v>
      </c>
      <c r="E87" s="159"/>
      <c r="F87" s="268"/>
      <c r="G87" s="268"/>
      <c r="H87" s="75">
        <v>40</v>
      </c>
      <c r="I87" s="76"/>
      <c r="J87" s="77">
        <v>9.5</v>
      </c>
      <c r="K87" s="76">
        <f t="shared" si="2"/>
        <v>0</v>
      </c>
      <c r="L87" s="78">
        <f t="shared" si="3"/>
        <v>0</v>
      </c>
    </row>
    <row r="88" spans="1:12" s="269" customFormat="1" ht="15" customHeight="1">
      <c r="A88" s="100"/>
      <c r="B88" s="266">
        <v>78</v>
      </c>
      <c r="C88" s="267" t="s">
        <v>770</v>
      </c>
      <c r="D88" s="159" t="s">
        <v>544</v>
      </c>
      <c r="E88" s="159"/>
      <c r="F88" s="268"/>
      <c r="G88" s="268"/>
      <c r="H88" s="75">
        <v>5</v>
      </c>
      <c r="I88" s="76"/>
      <c r="J88" s="77">
        <v>9.5</v>
      </c>
      <c r="K88" s="76">
        <f t="shared" si="2"/>
        <v>0</v>
      </c>
      <c r="L88" s="78">
        <f t="shared" si="3"/>
        <v>0</v>
      </c>
    </row>
    <row r="89" spans="1:12" s="269" customFormat="1" ht="15" customHeight="1">
      <c r="A89" s="100"/>
      <c r="B89" s="266">
        <v>79</v>
      </c>
      <c r="C89" s="267" t="s">
        <v>771</v>
      </c>
      <c r="D89" s="159" t="s">
        <v>544</v>
      </c>
      <c r="E89" s="159"/>
      <c r="F89" s="268"/>
      <c r="G89" s="268"/>
      <c r="H89" s="75">
        <v>10</v>
      </c>
      <c r="I89" s="76"/>
      <c r="J89" s="77">
        <v>9.5</v>
      </c>
      <c r="K89" s="76">
        <f t="shared" si="2"/>
        <v>0</v>
      </c>
      <c r="L89" s="78">
        <f t="shared" si="3"/>
        <v>0</v>
      </c>
    </row>
    <row r="90" spans="1:12" s="269" customFormat="1" ht="15" customHeight="1">
      <c r="B90" s="266">
        <v>80</v>
      </c>
      <c r="C90" s="273" t="s">
        <v>772</v>
      </c>
      <c r="D90" s="270" t="s">
        <v>544</v>
      </c>
      <c r="E90" s="159"/>
      <c r="F90" s="271"/>
      <c r="G90" s="271"/>
      <c r="H90" s="299">
        <v>2</v>
      </c>
      <c r="I90" s="76"/>
      <c r="J90" s="77">
        <v>9.5</v>
      </c>
      <c r="K90" s="76">
        <f t="shared" si="2"/>
        <v>0</v>
      </c>
      <c r="L90" s="78">
        <f t="shared" si="3"/>
        <v>0</v>
      </c>
    </row>
    <row r="91" spans="1:12" s="269" customFormat="1" ht="15" customHeight="1">
      <c r="A91" s="100"/>
      <c r="B91" s="266">
        <v>81</v>
      </c>
      <c r="C91" s="267" t="s">
        <v>773</v>
      </c>
      <c r="D91" s="159" t="s">
        <v>544</v>
      </c>
      <c r="E91" s="159" t="s">
        <v>561</v>
      </c>
      <c r="F91" s="268"/>
      <c r="G91" s="268"/>
      <c r="H91" s="75">
        <v>10</v>
      </c>
      <c r="I91" s="76"/>
      <c r="J91" s="77">
        <v>9.5</v>
      </c>
      <c r="K91" s="76">
        <f t="shared" si="2"/>
        <v>0</v>
      </c>
      <c r="L91" s="78">
        <f t="shared" si="3"/>
        <v>0</v>
      </c>
    </row>
    <row r="92" spans="1:12" s="269" customFormat="1" ht="15" customHeight="1">
      <c r="A92" s="100"/>
      <c r="B92" s="266">
        <v>82</v>
      </c>
      <c r="C92" s="267" t="s">
        <v>774</v>
      </c>
      <c r="D92" s="159" t="s">
        <v>544</v>
      </c>
      <c r="E92" s="159" t="s">
        <v>561</v>
      </c>
      <c r="F92" s="268"/>
      <c r="G92" s="268"/>
      <c r="H92" s="75">
        <v>120</v>
      </c>
      <c r="I92" s="76"/>
      <c r="J92" s="77">
        <v>9.5</v>
      </c>
      <c r="K92" s="76">
        <f t="shared" si="2"/>
        <v>0</v>
      </c>
      <c r="L92" s="78">
        <f t="shared" si="3"/>
        <v>0</v>
      </c>
    </row>
    <row r="93" spans="1:12" s="269" customFormat="1" ht="15" customHeight="1">
      <c r="A93" s="100"/>
      <c r="B93" s="266">
        <v>83</v>
      </c>
      <c r="C93" s="273" t="s">
        <v>775</v>
      </c>
      <c r="D93" s="270" t="s">
        <v>544</v>
      </c>
      <c r="E93" s="274" t="s">
        <v>561</v>
      </c>
      <c r="F93" s="272"/>
      <c r="G93" s="272"/>
      <c r="H93" s="300">
        <v>3</v>
      </c>
      <c r="I93" s="76"/>
      <c r="J93" s="77">
        <v>9.5</v>
      </c>
      <c r="K93" s="76">
        <f t="shared" si="2"/>
        <v>0</v>
      </c>
      <c r="L93" s="78">
        <f t="shared" si="3"/>
        <v>0</v>
      </c>
    </row>
    <row r="94" spans="1:12" s="269" customFormat="1" ht="15" customHeight="1">
      <c r="A94" s="100"/>
      <c r="B94" s="266">
        <v>84</v>
      </c>
      <c r="C94" s="267" t="s">
        <v>776</v>
      </c>
      <c r="D94" s="159" t="s">
        <v>544</v>
      </c>
      <c r="E94" s="159" t="s">
        <v>561</v>
      </c>
      <c r="F94" s="268"/>
      <c r="G94" s="268"/>
      <c r="H94" s="75">
        <v>2</v>
      </c>
      <c r="I94" s="76"/>
      <c r="J94" s="77">
        <v>9.5</v>
      </c>
      <c r="K94" s="76">
        <f t="shared" si="2"/>
        <v>0</v>
      </c>
      <c r="L94" s="78">
        <f t="shared" si="3"/>
        <v>0</v>
      </c>
    </row>
    <row r="95" spans="1:12" s="269" customFormat="1" ht="15" customHeight="1">
      <c r="A95" s="100"/>
      <c r="B95" s="266">
        <v>85</v>
      </c>
      <c r="C95" s="267" t="s">
        <v>777</v>
      </c>
      <c r="D95" s="159" t="s">
        <v>544</v>
      </c>
      <c r="E95" s="159" t="s">
        <v>561</v>
      </c>
      <c r="F95" s="268"/>
      <c r="G95" s="268"/>
      <c r="H95" s="75">
        <v>5</v>
      </c>
      <c r="I95" s="76"/>
      <c r="J95" s="77">
        <v>9.5</v>
      </c>
      <c r="K95" s="76">
        <f t="shared" si="2"/>
        <v>0</v>
      </c>
      <c r="L95" s="78">
        <f t="shared" si="3"/>
        <v>0</v>
      </c>
    </row>
    <row r="96" spans="1:12" s="269" customFormat="1" ht="15" customHeight="1">
      <c r="A96" s="100"/>
      <c r="B96" s="266">
        <v>86</v>
      </c>
      <c r="C96" s="267" t="s">
        <v>778</v>
      </c>
      <c r="D96" s="159" t="s">
        <v>544</v>
      </c>
      <c r="E96" s="159" t="s">
        <v>561</v>
      </c>
      <c r="F96" s="268"/>
      <c r="G96" s="268"/>
      <c r="H96" s="75">
        <v>4</v>
      </c>
      <c r="I96" s="76"/>
      <c r="J96" s="77">
        <v>9.5</v>
      </c>
      <c r="K96" s="76">
        <f t="shared" si="2"/>
        <v>0</v>
      </c>
      <c r="L96" s="78">
        <f t="shared" si="3"/>
        <v>0</v>
      </c>
    </row>
    <row r="97" spans="1:12" s="269" customFormat="1" ht="15" customHeight="1">
      <c r="A97" s="100"/>
      <c r="B97" s="266">
        <v>87</v>
      </c>
      <c r="C97" s="267" t="s">
        <v>779</v>
      </c>
      <c r="D97" s="159" t="s">
        <v>544</v>
      </c>
      <c r="E97" s="159" t="s">
        <v>561</v>
      </c>
      <c r="F97" s="268"/>
      <c r="G97" s="268"/>
      <c r="H97" s="75">
        <v>30</v>
      </c>
      <c r="I97" s="76"/>
      <c r="J97" s="77">
        <v>9.5</v>
      </c>
      <c r="K97" s="76">
        <f t="shared" si="2"/>
        <v>0</v>
      </c>
      <c r="L97" s="78">
        <f t="shared" si="3"/>
        <v>0</v>
      </c>
    </row>
    <row r="98" spans="1:12" s="269" customFormat="1" ht="15" customHeight="1">
      <c r="A98" s="100"/>
      <c r="B98" s="266">
        <v>88</v>
      </c>
      <c r="C98" s="267" t="s">
        <v>780</v>
      </c>
      <c r="D98" s="159" t="s">
        <v>544</v>
      </c>
      <c r="E98" s="159" t="s">
        <v>561</v>
      </c>
      <c r="F98" s="268"/>
      <c r="G98" s="268"/>
      <c r="H98" s="75">
        <v>40</v>
      </c>
      <c r="I98" s="76"/>
      <c r="J98" s="77">
        <v>9.5</v>
      </c>
      <c r="K98" s="76">
        <f t="shared" si="2"/>
        <v>0</v>
      </c>
      <c r="L98" s="78">
        <f t="shared" si="3"/>
        <v>0</v>
      </c>
    </row>
    <row r="99" spans="1:12" s="269" customFormat="1" ht="15" customHeight="1">
      <c r="A99" s="100"/>
      <c r="B99" s="266">
        <v>89</v>
      </c>
      <c r="C99" s="267" t="s">
        <v>781</v>
      </c>
      <c r="D99" s="159" t="s">
        <v>544</v>
      </c>
      <c r="E99" s="159" t="s">
        <v>561</v>
      </c>
      <c r="F99" s="268"/>
      <c r="G99" s="268"/>
      <c r="H99" s="75">
        <v>400</v>
      </c>
      <c r="I99" s="76"/>
      <c r="J99" s="77">
        <v>9.5</v>
      </c>
      <c r="K99" s="76">
        <f t="shared" si="2"/>
        <v>0</v>
      </c>
      <c r="L99" s="78">
        <f t="shared" si="3"/>
        <v>0</v>
      </c>
    </row>
    <row r="100" spans="1:12" s="269" customFormat="1" ht="15" customHeight="1">
      <c r="A100" s="100"/>
      <c r="B100" s="266">
        <v>90</v>
      </c>
      <c r="C100" s="267" t="s">
        <v>782</v>
      </c>
      <c r="D100" s="159" t="s">
        <v>544</v>
      </c>
      <c r="E100" s="159" t="s">
        <v>561</v>
      </c>
      <c r="F100" s="268"/>
      <c r="G100" s="268"/>
      <c r="H100" s="75">
        <v>300</v>
      </c>
      <c r="I100" s="76"/>
      <c r="J100" s="77">
        <v>9.5</v>
      </c>
      <c r="K100" s="76">
        <f t="shared" si="2"/>
        <v>0</v>
      </c>
      <c r="L100" s="78">
        <f t="shared" si="3"/>
        <v>0</v>
      </c>
    </row>
    <row r="101" spans="1:12" s="269" customFormat="1" ht="15" customHeight="1">
      <c r="A101" s="100"/>
      <c r="B101" s="266">
        <v>91</v>
      </c>
      <c r="C101" s="267" t="s">
        <v>783</v>
      </c>
      <c r="D101" s="159" t="s">
        <v>544</v>
      </c>
      <c r="E101" s="159" t="s">
        <v>561</v>
      </c>
      <c r="F101" s="268"/>
      <c r="G101" s="268"/>
      <c r="H101" s="75">
        <v>20</v>
      </c>
      <c r="I101" s="76"/>
      <c r="J101" s="77">
        <v>9.5</v>
      </c>
      <c r="K101" s="76">
        <f t="shared" si="2"/>
        <v>0</v>
      </c>
      <c r="L101" s="78">
        <f t="shared" si="3"/>
        <v>0</v>
      </c>
    </row>
    <row r="102" spans="1:12" s="269" customFormat="1" ht="15" customHeight="1">
      <c r="A102" s="100"/>
      <c r="B102" s="266">
        <v>92</v>
      </c>
      <c r="C102" s="267" t="s">
        <v>784</v>
      </c>
      <c r="D102" s="159" t="s">
        <v>544</v>
      </c>
      <c r="E102" s="159" t="s">
        <v>561</v>
      </c>
      <c r="F102" s="268"/>
      <c r="G102" s="268"/>
      <c r="H102" s="75">
        <v>5</v>
      </c>
      <c r="I102" s="76"/>
      <c r="J102" s="77">
        <v>9.5</v>
      </c>
      <c r="K102" s="76">
        <f t="shared" si="2"/>
        <v>0</v>
      </c>
      <c r="L102" s="78">
        <f t="shared" si="3"/>
        <v>0</v>
      </c>
    </row>
    <row r="103" spans="1:12" s="269" customFormat="1" ht="15" customHeight="1">
      <c r="A103" s="100"/>
      <c r="B103" s="266">
        <v>93</v>
      </c>
      <c r="C103" s="267" t="s">
        <v>785</v>
      </c>
      <c r="D103" s="159" t="s">
        <v>544</v>
      </c>
      <c r="E103" s="159" t="s">
        <v>561</v>
      </c>
      <c r="F103" s="268"/>
      <c r="G103" s="268"/>
      <c r="H103" s="75">
        <v>20</v>
      </c>
      <c r="I103" s="76"/>
      <c r="J103" s="77">
        <v>9.5</v>
      </c>
      <c r="K103" s="76">
        <f t="shared" si="2"/>
        <v>0</v>
      </c>
      <c r="L103" s="78">
        <f t="shared" si="3"/>
        <v>0</v>
      </c>
    </row>
    <row r="104" spans="1:12" s="269" customFormat="1" ht="15" customHeight="1">
      <c r="A104" s="100"/>
      <c r="B104" s="266">
        <v>94</v>
      </c>
      <c r="C104" s="267" t="s">
        <v>786</v>
      </c>
      <c r="D104" s="159" t="s">
        <v>544</v>
      </c>
      <c r="E104" s="159" t="s">
        <v>561</v>
      </c>
      <c r="F104" s="268"/>
      <c r="G104" s="268"/>
      <c r="H104" s="75">
        <v>2</v>
      </c>
      <c r="I104" s="76"/>
      <c r="J104" s="77">
        <v>9.5</v>
      </c>
      <c r="K104" s="76">
        <f t="shared" si="2"/>
        <v>0</v>
      </c>
      <c r="L104" s="78">
        <f t="shared" si="3"/>
        <v>0</v>
      </c>
    </row>
    <row r="105" spans="1:12" s="269" customFormat="1" ht="15" customHeight="1">
      <c r="A105" s="100"/>
      <c r="B105" s="266">
        <v>95</v>
      </c>
      <c r="C105" s="267" t="s">
        <v>787</v>
      </c>
      <c r="D105" s="159" t="s">
        <v>544</v>
      </c>
      <c r="E105" s="159" t="s">
        <v>561</v>
      </c>
      <c r="F105" s="268"/>
      <c r="G105" s="268"/>
      <c r="H105" s="75">
        <v>2</v>
      </c>
      <c r="I105" s="76"/>
      <c r="J105" s="77">
        <v>9.5</v>
      </c>
      <c r="K105" s="76">
        <f t="shared" si="2"/>
        <v>0</v>
      </c>
      <c r="L105" s="78">
        <f t="shared" si="3"/>
        <v>0</v>
      </c>
    </row>
    <row r="106" spans="1:12" s="269" customFormat="1" ht="15" customHeight="1">
      <c r="A106" s="100"/>
      <c r="B106" s="266">
        <v>96</v>
      </c>
      <c r="C106" s="267" t="s">
        <v>788</v>
      </c>
      <c r="D106" s="159" t="s">
        <v>544</v>
      </c>
      <c r="E106" s="159" t="s">
        <v>561</v>
      </c>
      <c r="F106" s="268"/>
      <c r="G106" s="268"/>
      <c r="H106" s="75">
        <v>5</v>
      </c>
      <c r="I106" s="76"/>
      <c r="J106" s="77">
        <v>9.5</v>
      </c>
      <c r="K106" s="76">
        <f t="shared" si="2"/>
        <v>0</v>
      </c>
      <c r="L106" s="78">
        <f t="shared" si="3"/>
        <v>0</v>
      </c>
    </row>
    <row r="107" spans="1:12" s="269" customFormat="1" ht="15" customHeight="1">
      <c r="A107" s="100"/>
      <c r="B107" s="266">
        <v>97</v>
      </c>
      <c r="C107" s="267" t="s">
        <v>789</v>
      </c>
      <c r="D107" s="159" t="s">
        <v>544</v>
      </c>
      <c r="E107" s="159" t="s">
        <v>561</v>
      </c>
      <c r="F107" s="268"/>
      <c r="G107" s="268"/>
      <c r="H107" s="75">
        <v>2</v>
      </c>
      <c r="I107" s="76"/>
      <c r="J107" s="77">
        <v>9.5</v>
      </c>
      <c r="K107" s="76">
        <f t="shared" si="2"/>
        <v>0</v>
      </c>
      <c r="L107" s="78">
        <f t="shared" si="3"/>
        <v>0</v>
      </c>
    </row>
    <row r="108" spans="1:12" s="269" customFormat="1" ht="15" customHeight="1">
      <c r="A108" s="100"/>
      <c r="B108" s="266">
        <v>98</v>
      </c>
      <c r="C108" s="267" t="s">
        <v>790</v>
      </c>
      <c r="D108" s="159" t="s">
        <v>544</v>
      </c>
      <c r="E108" s="159" t="s">
        <v>561</v>
      </c>
      <c r="F108" s="268"/>
      <c r="G108" s="268"/>
      <c r="H108" s="75">
        <v>5</v>
      </c>
      <c r="I108" s="76"/>
      <c r="J108" s="77">
        <v>9.5</v>
      </c>
      <c r="K108" s="76">
        <f t="shared" si="2"/>
        <v>0</v>
      </c>
      <c r="L108" s="78">
        <f t="shared" si="3"/>
        <v>0</v>
      </c>
    </row>
    <row r="109" spans="1:12" s="269" customFormat="1" ht="15" customHeight="1">
      <c r="A109" s="100"/>
      <c r="B109" s="266">
        <v>99</v>
      </c>
      <c r="C109" s="267" t="s">
        <v>791</v>
      </c>
      <c r="D109" s="159" t="s">
        <v>544</v>
      </c>
      <c r="E109" s="159"/>
      <c r="F109" s="268"/>
      <c r="G109" s="268"/>
      <c r="H109" s="75">
        <v>5</v>
      </c>
      <c r="I109" s="76"/>
      <c r="J109" s="77">
        <v>9.5</v>
      </c>
      <c r="K109" s="76">
        <f t="shared" si="2"/>
        <v>0</v>
      </c>
      <c r="L109" s="78">
        <f t="shared" si="3"/>
        <v>0</v>
      </c>
    </row>
    <row r="110" spans="1:12" s="269" customFormat="1" ht="15" customHeight="1">
      <c r="A110" s="100"/>
      <c r="B110" s="266">
        <v>100</v>
      </c>
      <c r="C110" s="267" t="s">
        <v>792</v>
      </c>
      <c r="D110" s="159" t="s">
        <v>544</v>
      </c>
      <c r="E110" s="159"/>
      <c r="F110" s="268"/>
      <c r="G110" s="268"/>
      <c r="H110" s="75">
        <v>3</v>
      </c>
      <c r="I110" s="76"/>
      <c r="J110" s="77">
        <v>9.5</v>
      </c>
      <c r="K110" s="76">
        <f t="shared" si="2"/>
        <v>0</v>
      </c>
      <c r="L110" s="78">
        <f t="shared" si="3"/>
        <v>0</v>
      </c>
    </row>
    <row r="111" spans="1:12" s="269" customFormat="1" ht="15" customHeight="1">
      <c r="A111" s="100"/>
      <c r="B111" s="266">
        <v>101</v>
      </c>
      <c r="C111" s="267" t="s">
        <v>793</v>
      </c>
      <c r="D111" s="159" t="s">
        <v>544</v>
      </c>
      <c r="E111" s="159" t="s">
        <v>561</v>
      </c>
      <c r="F111" s="268"/>
      <c r="G111" s="268"/>
      <c r="H111" s="75">
        <v>2</v>
      </c>
      <c r="I111" s="76"/>
      <c r="J111" s="77">
        <v>9.5</v>
      </c>
      <c r="K111" s="76">
        <f t="shared" si="2"/>
        <v>0</v>
      </c>
      <c r="L111" s="78">
        <f t="shared" si="3"/>
        <v>0</v>
      </c>
    </row>
    <row r="112" spans="1:12" s="269" customFormat="1" ht="15" customHeight="1">
      <c r="A112" s="100"/>
      <c r="B112" s="266">
        <v>102</v>
      </c>
      <c r="C112" s="267" t="s">
        <v>794</v>
      </c>
      <c r="D112" s="159" t="s">
        <v>544</v>
      </c>
      <c r="E112" s="159" t="s">
        <v>561</v>
      </c>
      <c r="F112" s="268"/>
      <c r="G112" s="268"/>
      <c r="H112" s="75">
        <v>5</v>
      </c>
      <c r="I112" s="76"/>
      <c r="J112" s="77">
        <v>9.5</v>
      </c>
      <c r="K112" s="76">
        <f t="shared" si="2"/>
        <v>0</v>
      </c>
      <c r="L112" s="78">
        <f t="shared" si="3"/>
        <v>0</v>
      </c>
    </row>
    <row r="113" spans="1:12" s="269" customFormat="1" ht="15" customHeight="1">
      <c r="A113" s="100"/>
      <c r="B113" s="266">
        <v>103</v>
      </c>
      <c r="C113" s="267" t="s">
        <v>795</v>
      </c>
      <c r="D113" s="159" t="s">
        <v>544</v>
      </c>
      <c r="E113" s="159"/>
      <c r="F113" s="268"/>
      <c r="G113" s="268"/>
      <c r="H113" s="75">
        <v>1</v>
      </c>
      <c r="I113" s="76"/>
      <c r="J113" s="77">
        <v>9.5</v>
      </c>
      <c r="K113" s="76">
        <f t="shared" si="2"/>
        <v>0</v>
      </c>
      <c r="L113" s="78">
        <f t="shared" si="3"/>
        <v>0</v>
      </c>
    </row>
    <row r="114" spans="1:12" s="269" customFormat="1" ht="15" customHeight="1">
      <c r="A114" s="100"/>
      <c r="B114" s="266">
        <v>104</v>
      </c>
      <c r="C114" s="267" t="s">
        <v>796</v>
      </c>
      <c r="D114" s="159" t="s">
        <v>544</v>
      </c>
      <c r="E114" s="159"/>
      <c r="F114" s="268"/>
      <c r="G114" s="268"/>
      <c r="H114" s="75">
        <v>1</v>
      </c>
      <c r="I114" s="76"/>
      <c r="J114" s="77">
        <v>9.5</v>
      </c>
      <c r="K114" s="76">
        <f t="shared" si="2"/>
        <v>0</v>
      </c>
      <c r="L114" s="78">
        <f t="shared" si="3"/>
        <v>0</v>
      </c>
    </row>
    <row r="115" spans="1:12" s="269" customFormat="1" ht="15" customHeight="1">
      <c r="A115" s="100"/>
      <c r="B115" s="266">
        <v>105</v>
      </c>
      <c r="C115" s="267" t="s">
        <v>797</v>
      </c>
      <c r="D115" s="159" t="s">
        <v>544</v>
      </c>
      <c r="E115" s="159"/>
      <c r="F115" s="268"/>
      <c r="G115" s="268"/>
      <c r="H115" s="75">
        <v>1</v>
      </c>
      <c r="I115" s="76"/>
      <c r="J115" s="77">
        <v>9.5</v>
      </c>
      <c r="K115" s="76">
        <f t="shared" si="2"/>
        <v>0</v>
      </c>
      <c r="L115" s="78">
        <f t="shared" si="3"/>
        <v>0</v>
      </c>
    </row>
    <row r="116" spans="1:12" s="269" customFormat="1" ht="15" customHeight="1">
      <c r="A116" s="100"/>
      <c r="B116" s="266">
        <v>106</v>
      </c>
      <c r="C116" s="267" t="s">
        <v>798</v>
      </c>
      <c r="D116" s="159" t="s">
        <v>544</v>
      </c>
      <c r="E116" s="159"/>
      <c r="F116" s="268"/>
      <c r="G116" s="268"/>
      <c r="H116" s="75">
        <v>1</v>
      </c>
      <c r="I116" s="76"/>
      <c r="J116" s="77">
        <v>9.5</v>
      </c>
      <c r="K116" s="76">
        <f t="shared" si="2"/>
        <v>0</v>
      </c>
      <c r="L116" s="78">
        <f t="shared" si="3"/>
        <v>0</v>
      </c>
    </row>
    <row r="117" spans="1:12" s="269" customFormat="1" ht="15" customHeight="1">
      <c r="A117" s="100"/>
      <c r="B117" s="266">
        <v>107</v>
      </c>
      <c r="C117" s="267" t="s">
        <v>799</v>
      </c>
      <c r="D117" s="159" t="s">
        <v>544</v>
      </c>
      <c r="E117" s="159"/>
      <c r="F117" s="268"/>
      <c r="G117" s="268"/>
      <c r="H117" s="75">
        <v>1</v>
      </c>
      <c r="I117" s="76"/>
      <c r="J117" s="77">
        <v>9.5</v>
      </c>
      <c r="K117" s="76">
        <f t="shared" si="2"/>
        <v>0</v>
      </c>
      <c r="L117" s="78">
        <f t="shared" si="3"/>
        <v>0</v>
      </c>
    </row>
    <row r="118" spans="1:12" s="269" customFormat="1" ht="15" customHeight="1">
      <c r="A118" s="100"/>
      <c r="B118" s="266">
        <v>108</v>
      </c>
      <c r="C118" s="267" t="s">
        <v>800</v>
      </c>
      <c r="D118" s="159" t="s">
        <v>544</v>
      </c>
      <c r="E118" s="159"/>
      <c r="F118" s="268"/>
      <c r="G118" s="268"/>
      <c r="H118" s="75">
        <v>10</v>
      </c>
      <c r="I118" s="76"/>
      <c r="J118" s="77">
        <v>9.5</v>
      </c>
      <c r="K118" s="76">
        <f t="shared" si="2"/>
        <v>0</v>
      </c>
      <c r="L118" s="78">
        <f t="shared" si="3"/>
        <v>0</v>
      </c>
    </row>
    <row r="119" spans="1:12" s="269" customFormat="1" ht="15" customHeight="1">
      <c r="A119" s="100"/>
      <c r="B119" s="266">
        <v>109</v>
      </c>
      <c r="C119" s="267" t="s">
        <v>801</v>
      </c>
      <c r="D119" s="159" t="s">
        <v>544</v>
      </c>
      <c r="E119" s="159"/>
      <c r="F119" s="268"/>
      <c r="G119" s="268"/>
      <c r="H119" s="75">
        <v>1</v>
      </c>
      <c r="I119" s="76"/>
      <c r="J119" s="77">
        <v>9.5</v>
      </c>
      <c r="K119" s="76">
        <f t="shared" si="2"/>
        <v>0</v>
      </c>
      <c r="L119" s="78">
        <f t="shared" si="3"/>
        <v>0</v>
      </c>
    </row>
    <row r="120" spans="1:12" s="269" customFormat="1" ht="15" customHeight="1">
      <c r="A120" s="100"/>
      <c r="B120" s="266">
        <v>110</v>
      </c>
      <c r="C120" s="273" t="s">
        <v>802</v>
      </c>
      <c r="D120" s="270" t="s">
        <v>544</v>
      </c>
      <c r="E120" s="159"/>
      <c r="F120" s="275"/>
      <c r="G120" s="275"/>
      <c r="H120" s="302">
        <v>1</v>
      </c>
      <c r="I120" s="76"/>
      <c r="J120" s="77">
        <v>9.5</v>
      </c>
      <c r="K120" s="76">
        <f t="shared" si="2"/>
        <v>0</v>
      </c>
      <c r="L120" s="78">
        <f t="shared" si="3"/>
        <v>0</v>
      </c>
    </row>
    <row r="121" spans="1:12" s="269" customFormat="1" ht="15" customHeight="1">
      <c r="A121" s="100"/>
      <c r="B121" s="266">
        <v>111</v>
      </c>
      <c r="C121" s="273" t="s">
        <v>803</v>
      </c>
      <c r="D121" s="270" t="s">
        <v>544</v>
      </c>
      <c r="E121" s="159"/>
      <c r="F121" s="275"/>
      <c r="G121" s="275"/>
      <c r="H121" s="302">
        <v>1</v>
      </c>
      <c r="I121" s="76"/>
      <c r="J121" s="77">
        <v>9.5</v>
      </c>
      <c r="K121" s="76">
        <f t="shared" si="2"/>
        <v>0</v>
      </c>
      <c r="L121" s="78">
        <f t="shared" si="3"/>
        <v>0</v>
      </c>
    </row>
    <row r="122" spans="1:12" s="269" customFormat="1" ht="15" customHeight="1">
      <c r="A122" s="100"/>
      <c r="B122" s="266">
        <v>112</v>
      </c>
      <c r="C122" s="267" t="s">
        <v>804</v>
      </c>
      <c r="D122" s="159" t="s">
        <v>544</v>
      </c>
      <c r="E122" s="159"/>
      <c r="F122" s="268"/>
      <c r="G122" s="268"/>
      <c r="H122" s="75">
        <v>1</v>
      </c>
      <c r="I122" s="76"/>
      <c r="J122" s="77">
        <v>9.5</v>
      </c>
      <c r="K122" s="76">
        <f t="shared" si="2"/>
        <v>0</v>
      </c>
      <c r="L122" s="78">
        <f t="shared" si="3"/>
        <v>0</v>
      </c>
    </row>
    <row r="123" spans="1:12" s="269" customFormat="1" ht="12">
      <c r="A123" s="100"/>
      <c r="B123" s="266">
        <v>113</v>
      </c>
      <c r="C123" s="267" t="s">
        <v>805</v>
      </c>
      <c r="D123" s="159" t="s">
        <v>544</v>
      </c>
      <c r="E123" s="159"/>
      <c r="F123" s="268"/>
      <c r="G123" s="268"/>
      <c r="H123" s="75">
        <v>1</v>
      </c>
      <c r="I123" s="76"/>
      <c r="J123" s="77">
        <v>9.5</v>
      </c>
      <c r="K123" s="76">
        <f t="shared" si="2"/>
        <v>0</v>
      </c>
      <c r="L123" s="78">
        <f t="shared" si="3"/>
        <v>0</v>
      </c>
    </row>
    <row r="124" spans="1:12" s="269" customFormat="1" ht="15" customHeight="1">
      <c r="A124" s="100"/>
      <c r="B124" s="266">
        <v>114</v>
      </c>
      <c r="C124" s="267" t="s">
        <v>806</v>
      </c>
      <c r="D124" s="159" t="s">
        <v>544</v>
      </c>
      <c r="E124" s="159"/>
      <c r="F124" s="268"/>
      <c r="G124" s="268"/>
      <c r="H124" s="75">
        <v>1</v>
      </c>
      <c r="I124" s="76"/>
      <c r="J124" s="77">
        <v>9.5</v>
      </c>
      <c r="K124" s="76">
        <f t="shared" si="2"/>
        <v>0</v>
      </c>
      <c r="L124" s="78">
        <f t="shared" si="3"/>
        <v>0</v>
      </c>
    </row>
    <row r="125" spans="1:12" s="269" customFormat="1" ht="15" customHeight="1">
      <c r="B125" s="266">
        <v>115</v>
      </c>
      <c r="C125" s="267" t="s">
        <v>807</v>
      </c>
      <c r="D125" s="159" t="s">
        <v>544</v>
      </c>
      <c r="E125" s="159"/>
      <c r="F125" s="268"/>
      <c r="G125" s="268"/>
      <c r="H125" s="75">
        <v>1</v>
      </c>
      <c r="I125" s="76"/>
      <c r="J125" s="77">
        <v>9.5</v>
      </c>
      <c r="K125" s="76">
        <f t="shared" si="2"/>
        <v>0</v>
      </c>
      <c r="L125" s="78">
        <f t="shared" si="3"/>
        <v>0</v>
      </c>
    </row>
    <row r="126" spans="1:12" s="269" customFormat="1" ht="15" customHeight="1">
      <c r="A126" s="100"/>
      <c r="B126" s="266">
        <v>116</v>
      </c>
      <c r="C126" s="267" t="s">
        <v>808</v>
      </c>
      <c r="D126" s="159" t="s">
        <v>544</v>
      </c>
      <c r="E126" s="159"/>
      <c r="F126" s="268"/>
      <c r="G126" s="268"/>
      <c r="H126" s="75">
        <v>3</v>
      </c>
      <c r="I126" s="76"/>
      <c r="J126" s="77">
        <v>9.5</v>
      </c>
      <c r="K126" s="76">
        <f t="shared" si="2"/>
        <v>0</v>
      </c>
      <c r="L126" s="78">
        <f t="shared" si="3"/>
        <v>0</v>
      </c>
    </row>
    <row r="127" spans="1:12" s="269" customFormat="1" ht="15" customHeight="1">
      <c r="A127" s="100"/>
      <c r="B127" s="266">
        <v>117</v>
      </c>
      <c r="C127" s="267" t="s">
        <v>809</v>
      </c>
      <c r="D127" s="159" t="s">
        <v>544</v>
      </c>
      <c r="E127" s="159" t="s">
        <v>561</v>
      </c>
      <c r="F127" s="268"/>
      <c r="G127" s="268"/>
      <c r="H127" s="75">
        <v>5</v>
      </c>
      <c r="I127" s="76"/>
      <c r="J127" s="77">
        <v>9.5</v>
      </c>
      <c r="K127" s="76">
        <f t="shared" si="2"/>
        <v>0</v>
      </c>
      <c r="L127" s="78">
        <f t="shared" si="3"/>
        <v>0</v>
      </c>
    </row>
    <row r="128" spans="1:12" s="269" customFormat="1" ht="15" customHeight="1">
      <c r="A128" s="100"/>
      <c r="B128" s="266">
        <v>118</v>
      </c>
      <c r="C128" s="267" t="s">
        <v>810</v>
      </c>
      <c r="D128" s="159" t="s">
        <v>544</v>
      </c>
      <c r="E128" s="159"/>
      <c r="F128" s="268"/>
      <c r="G128" s="268"/>
      <c r="H128" s="75">
        <v>3</v>
      </c>
      <c r="I128" s="76"/>
      <c r="J128" s="77">
        <v>9.5</v>
      </c>
      <c r="K128" s="76">
        <f t="shared" si="2"/>
        <v>0</v>
      </c>
      <c r="L128" s="78">
        <f t="shared" si="3"/>
        <v>0</v>
      </c>
    </row>
    <row r="129" spans="1:12" s="269" customFormat="1" ht="15" customHeight="1">
      <c r="A129" s="100"/>
      <c r="B129" s="266">
        <v>119</v>
      </c>
      <c r="C129" s="267" t="s">
        <v>811</v>
      </c>
      <c r="D129" s="159" t="s">
        <v>544</v>
      </c>
      <c r="E129" s="159"/>
      <c r="F129" s="268"/>
      <c r="G129" s="268"/>
      <c r="H129" s="75">
        <v>5</v>
      </c>
      <c r="I129" s="76"/>
      <c r="J129" s="77">
        <v>9.5</v>
      </c>
      <c r="K129" s="76">
        <f t="shared" si="2"/>
        <v>0</v>
      </c>
      <c r="L129" s="78">
        <f t="shared" si="3"/>
        <v>0</v>
      </c>
    </row>
    <row r="130" spans="1:12" s="269" customFormat="1" ht="15" customHeight="1">
      <c r="A130" s="100"/>
      <c r="B130" s="266">
        <v>120</v>
      </c>
      <c r="C130" s="267" t="s">
        <v>812</v>
      </c>
      <c r="D130" s="270" t="s">
        <v>544</v>
      </c>
      <c r="E130" s="274" t="s">
        <v>561</v>
      </c>
      <c r="F130" s="272"/>
      <c r="G130" s="272"/>
      <c r="H130" s="300">
        <v>10</v>
      </c>
      <c r="I130" s="76"/>
      <c r="J130" s="77">
        <v>9.5</v>
      </c>
      <c r="K130" s="76">
        <f t="shared" si="2"/>
        <v>0</v>
      </c>
      <c r="L130" s="78">
        <f t="shared" si="3"/>
        <v>0</v>
      </c>
    </row>
    <row r="131" spans="1:12" s="269" customFormat="1" ht="15" customHeight="1">
      <c r="A131" s="100"/>
      <c r="B131" s="266">
        <v>121</v>
      </c>
      <c r="C131" s="267" t="s">
        <v>813</v>
      </c>
      <c r="D131" s="159" t="s">
        <v>544</v>
      </c>
      <c r="E131" s="159" t="s">
        <v>561</v>
      </c>
      <c r="F131" s="268"/>
      <c r="G131" s="268"/>
      <c r="H131" s="75">
        <v>20</v>
      </c>
      <c r="I131" s="76"/>
      <c r="J131" s="77">
        <v>9.5</v>
      </c>
      <c r="K131" s="76">
        <f t="shared" si="2"/>
        <v>0</v>
      </c>
      <c r="L131" s="78">
        <f t="shared" si="3"/>
        <v>0</v>
      </c>
    </row>
    <row r="132" spans="1:12" s="269" customFormat="1" ht="15" customHeight="1">
      <c r="A132" s="100"/>
      <c r="B132" s="266">
        <v>122</v>
      </c>
      <c r="C132" s="267" t="s">
        <v>814</v>
      </c>
      <c r="D132" s="159" t="s">
        <v>544</v>
      </c>
      <c r="E132" s="159" t="s">
        <v>561</v>
      </c>
      <c r="F132" s="268"/>
      <c r="G132" s="268"/>
      <c r="H132" s="75">
        <v>10</v>
      </c>
      <c r="I132" s="76"/>
      <c r="J132" s="77">
        <v>9.5</v>
      </c>
      <c r="K132" s="76">
        <f t="shared" si="2"/>
        <v>0</v>
      </c>
      <c r="L132" s="78">
        <f t="shared" si="3"/>
        <v>0</v>
      </c>
    </row>
    <row r="133" spans="1:12" s="269" customFormat="1" ht="15" customHeight="1">
      <c r="A133" s="100"/>
      <c r="B133" s="266">
        <v>123</v>
      </c>
      <c r="C133" s="267" t="s">
        <v>815</v>
      </c>
      <c r="D133" s="159" t="s">
        <v>544</v>
      </c>
      <c r="E133" s="159" t="s">
        <v>561</v>
      </c>
      <c r="F133" s="268"/>
      <c r="G133" s="268"/>
      <c r="H133" s="75">
        <v>10</v>
      </c>
      <c r="I133" s="76"/>
      <c r="J133" s="77">
        <v>9.5</v>
      </c>
      <c r="K133" s="76">
        <f t="shared" si="2"/>
        <v>0</v>
      </c>
      <c r="L133" s="78">
        <f t="shared" si="3"/>
        <v>0</v>
      </c>
    </row>
    <row r="134" spans="1:12" s="269" customFormat="1" ht="15" customHeight="1">
      <c r="A134" s="100"/>
      <c r="B134" s="266">
        <v>124</v>
      </c>
      <c r="C134" s="267" t="s">
        <v>816</v>
      </c>
      <c r="D134" s="159" t="s">
        <v>544</v>
      </c>
      <c r="E134" s="159" t="s">
        <v>561</v>
      </c>
      <c r="F134" s="268"/>
      <c r="G134" s="268"/>
      <c r="H134" s="75">
        <v>5</v>
      </c>
      <c r="I134" s="76"/>
      <c r="J134" s="77">
        <v>9.5</v>
      </c>
      <c r="K134" s="76">
        <f t="shared" si="2"/>
        <v>0</v>
      </c>
      <c r="L134" s="78">
        <f t="shared" si="3"/>
        <v>0</v>
      </c>
    </row>
    <row r="135" spans="1:12" s="269" customFormat="1" ht="15" customHeight="1">
      <c r="A135" s="100"/>
      <c r="B135" s="266">
        <v>125</v>
      </c>
      <c r="C135" s="267" t="s">
        <v>817</v>
      </c>
      <c r="D135" s="159" t="s">
        <v>544</v>
      </c>
      <c r="E135" s="159" t="s">
        <v>561</v>
      </c>
      <c r="F135" s="268"/>
      <c r="G135" s="268"/>
      <c r="H135" s="75">
        <v>5</v>
      </c>
      <c r="I135" s="76"/>
      <c r="J135" s="77">
        <v>9.5</v>
      </c>
      <c r="K135" s="76">
        <f t="shared" si="2"/>
        <v>0</v>
      </c>
      <c r="L135" s="78">
        <f t="shared" si="3"/>
        <v>0</v>
      </c>
    </row>
    <row r="136" spans="1:12" s="269" customFormat="1" ht="15" customHeight="1">
      <c r="A136" s="100"/>
      <c r="B136" s="266">
        <v>126</v>
      </c>
      <c r="C136" s="267" t="s">
        <v>818</v>
      </c>
      <c r="D136" s="159" t="s">
        <v>544</v>
      </c>
      <c r="E136" s="159" t="s">
        <v>561</v>
      </c>
      <c r="F136" s="268"/>
      <c r="G136" s="268"/>
      <c r="H136" s="75">
        <v>40</v>
      </c>
      <c r="I136" s="76"/>
      <c r="J136" s="77">
        <v>9.5</v>
      </c>
      <c r="K136" s="76">
        <f t="shared" si="2"/>
        <v>0</v>
      </c>
      <c r="L136" s="78">
        <f t="shared" si="3"/>
        <v>0</v>
      </c>
    </row>
    <row r="137" spans="1:12" s="269" customFormat="1" ht="15" customHeight="1">
      <c r="A137" s="100"/>
      <c r="B137" s="266">
        <v>127</v>
      </c>
      <c r="C137" s="267" t="s">
        <v>819</v>
      </c>
      <c r="D137" s="159" t="s">
        <v>544</v>
      </c>
      <c r="E137" s="159" t="s">
        <v>712</v>
      </c>
      <c r="F137" s="268"/>
      <c r="G137" s="268"/>
      <c r="H137" s="75">
        <v>60</v>
      </c>
      <c r="I137" s="76"/>
      <c r="J137" s="77">
        <v>9.5</v>
      </c>
      <c r="K137" s="76">
        <f t="shared" si="2"/>
        <v>0</v>
      </c>
      <c r="L137" s="78">
        <f t="shared" si="3"/>
        <v>0</v>
      </c>
    </row>
    <row r="138" spans="1:12" s="269" customFormat="1" ht="15" customHeight="1">
      <c r="A138" s="100"/>
      <c r="B138" s="266">
        <v>128</v>
      </c>
      <c r="C138" s="267" t="s">
        <v>820</v>
      </c>
      <c r="D138" s="159" t="s">
        <v>544</v>
      </c>
      <c r="E138" s="159"/>
      <c r="F138" s="268"/>
      <c r="G138" s="268"/>
      <c r="H138" s="75">
        <v>2</v>
      </c>
      <c r="I138" s="76"/>
      <c r="J138" s="77">
        <v>9.5</v>
      </c>
      <c r="K138" s="76">
        <f t="shared" ref="K138:K165" si="4">I138*1.095</f>
        <v>0</v>
      </c>
      <c r="L138" s="78">
        <f t="shared" ref="L138:L164" si="5">H138*K138</f>
        <v>0</v>
      </c>
    </row>
    <row r="139" spans="1:12" s="269" customFormat="1" ht="15" customHeight="1">
      <c r="A139" s="100"/>
      <c r="B139" s="266">
        <v>129</v>
      </c>
      <c r="C139" s="267" t="s">
        <v>821</v>
      </c>
      <c r="D139" s="159" t="s">
        <v>544</v>
      </c>
      <c r="E139" s="159"/>
      <c r="F139" s="268"/>
      <c r="G139" s="268"/>
      <c r="H139" s="75">
        <v>2</v>
      </c>
      <c r="I139" s="76"/>
      <c r="J139" s="77">
        <v>9.5</v>
      </c>
      <c r="K139" s="76">
        <f t="shared" si="4"/>
        <v>0</v>
      </c>
      <c r="L139" s="78">
        <f t="shared" si="5"/>
        <v>0</v>
      </c>
    </row>
    <row r="140" spans="1:12" s="269" customFormat="1" ht="15" customHeight="1">
      <c r="A140" s="100"/>
      <c r="B140" s="266">
        <v>130</v>
      </c>
      <c r="C140" s="267" t="s">
        <v>822</v>
      </c>
      <c r="D140" s="159" t="s">
        <v>544</v>
      </c>
      <c r="E140" s="159"/>
      <c r="F140" s="268"/>
      <c r="G140" s="268"/>
      <c r="H140" s="75">
        <v>2</v>
      </c>
      <c r="I140" s="76"/>
      <c r="J140" s="77">
        <v>9.5</v>
      </c>
      <c r="K140" s="76">
        <f t="shared" si="4"/>
        <v>0</v>
      </c>
      <c r="L140" s="78">
        <f t="shared" si="5"/>
        <v>0</v>
      </c>
    </row>
    <row r="141" spans="1:12" s="269" customFormat="1" ht="15" customHeight="1">
      <c r="A141" s="100"/>
      <c r="B141" s="266">
        <v>131</v>
      </c>
      <c r="C141" s="267" t="s">
        <v>823</v>
      </c>
      <c r="D141" s="159" t="s">
        <v>544</v>
      </c>
      <c r="E141" s="159" t="s">
        <v>561</v>
      </c>
      <c r="F141" s="268"/>
      <c r="G141" s="268"/>
      <c r="H141" s="75">
        <v>220</v>
      </c>
      <c r="I141" s="76"/>
      <c r="J141" s="77">
        <v>9.5</v>
      </c>
      <c r="K141" s="76">
        <f t="shared" si="4"/>
        <v>0</v>
      </c>
      <c r="L141" s="78">
        <f t="shared" si="5"/>
        <v>0</v>
      </c>
    </row>
    <row r="142" spans="1:12" s="269" customFormat="1" ht="15" customHeight="1">
      <c r="A142" s="100"/>
      <c r="B142" s="266">
        <v>132</v>
      </c>
      <c r="C142" s="267" t="s">
        <v>824</v>
      </c>
      <c r="D142" s="159" t="s">
        <v>544</v>
      </c>
      <c r="E142" s="159"/>
      <c r="F142" s="268"/>
      <c r="G142" s="268"/>
      <c r="H142" s="75">
        <v>30</v>
      </c>
      <c r="I142" s="76"/>
      <c r="J142" s="77">
        <v>9.5</v>
      </c>
      <c r="K142" s="76">
        <f t="shared" si="4"/>
        <v>0</v>
      </c>
      <c r="L142" s="78">
        <f t="shared" si="5"/>
        <v>0</v>
      </c>
    </row>
    <row r="143" spans="1:12" s="269" customFormat="1" ht="15" customHeight="1">
      <c r="A143" s="100"/>
      <c r="B143" s="266">
        <v>133</v>
      </c>
      <c r="C143" s="267" t="s">
        <v>825</v>
      </c>
      <c r="D143" s="159" t="s">
        <v>544</v>
      </c>
      <c r="E143" s="159"/>
      <c r="F143" s="268"/>
      <c r="G143" s="268"/>
      <c r="H143" s="75">
        <v>3</v>
      </c>
      <c r="I143" s="76"/>
      <c r="J143" s="77">
        <v>9.5</v>
      </c>
      <c r="K143" s="76">
        <f t="shared" si="4"/>
        <v>0</v>
      </c>
      <c r="L143" s="78">
        <f t="shared" si="5"/>
        <v>0</v>
      </c>
    </row>
    <row r="144" spans="1:12" s="269" customFormat="1" ht="15" customHeight="1">
      <c r="A144" s="100"/>
      <c r="B144" s="266">
        <v>134</v>
      </c>
      <c r="C144" s="267" t="s">
        <v>826</v>
      </c>
      <c r="D144" s="159" t="s">
        <v>544</v>
      </c>
      <c r="E144" s="159" t="s">
        <v>561</v>
      </c>
      <c r="F144" s="268"/>
      <c r="G144" s="268"/>
      <c r="H144" s="75">
        <v>2</v>
      </c>
      <c r="I144" s="76"/>
      <c r="J144" s="77">
        <v>9.5</v>
      </c>
      <c r="K144" s="76">
        <f t="shared" si="4"/>
        <v>0</v>
      </c>
      <c r="L144" s="78">
        <f t="shared" si="5"/>
        <v>0</v>
      </c>
    </row>
    <row r="145" spans="1:12" s="269" customFormat="1" ht="15" customHeight="1">
      <c r="A145" s="88"/>
      <c r="B145" s="266">
        <v>135</v>
      </c>
      <c r="C145" s="267" t="s">
        <v>827</v>
      </c>
      <c r="D145" s="159" t="s">
        <v>544</v>
      </c>
      <c r="E145" s="159"/>
      <c r="F145" s="268"/>
      <c r="G145" s="268"/>
      <c r="H145" s="75">
        <v>2</v>
      </c>
      <c r="I145" s="76"/>
      <c r="J145" s="77">
        <v>9.5</v>
      </c>
      <c r="K145" s="76">
        <f t="shared" si="4"/>
        <v>0</v>
      </c>
      <c r="L145" s="78">
        <f t="shared" si="5"/>
        <v>0</v>
      </c>
    </row>
    <row r="146" spans="1:12" s="269" customFormat="1" ht="15" customHeight="1">
      <c r="A146" s="88"/>
      <c r="B146" s="266">
        <v>136</v>
      </c>
      <c r="C146" s="267" t="s">
        <v>828</v>
      </c>
      <c r="D146" s="159" t="s">
        <v>544</v>
      </c>
      <c r="E146" s="159"/>
      <c r="F146" s="268"/>
      <c r="G146" s="268"/>
      <c r="H146" s="75">
        <v>7</v>
      </c>
      <c r="I146" s="76"/>
      <c r="J146" s="77">
        <v>9.5</v>
      </c>
      <c r="K146" s="76">
        <f t="shared" si="4"/>
        <v>0</v>
      </c>
      <c r="L146" s="78">
        <f t="shared" si="5"/>
        <v>0</v>
      </c>
    </row>
    <row r="147" spans="1:12" s="269" customFormat="1" ht="15" customHeight="1">
      <c r="A147" s="88"/>
      <c r="B147" s="266">
        <v>137</v>
      </c>
      <c r="C147" s="267" t="s">
        <v>829</v>
      </c>
      <c r="D147" s="159" t="s">
        <v>544</v>
      </c>
      <c r="E147" s="159"/>
      <c r="F147" s="268"/>
      <c r="G147" s="268"/>
      <c r="H147" s="75">
        <v>7</v>
      </c>
      <c r="I147" s="76"/>
      <c r="J147" s="77">
        <v>9.5</v>
      </c>
      <c r="K147" s="76">
        <f t="shared" si="4"/>
        <v>0</v>
      </c>
      <c r="L147" s="78">
        <f t="shared" si="5"/>
        <v>0</v>
      </c>
    </row>
    <row r="148" spans="1:12" s="269" customFormat="1" ht="15" customHeight="1">
      <c r="A148" s="88"/>
      <c r="B148" s="266">
        <v>138</v>
      </c>
      <c r="C148" s="267" t="s">
        <v>830</v>
      </c>
      <c r="D148" s="159" t="s">
        <v>544</v>
      </c>
      <c r="E148" s="159"/>
      <c r="F148" s="268"/>
      <c r="G148" s="268"/>
      <c r="H148" s="75">
        <v>7</v>
      </c>
      <c r="I148" s="76"/>
      <c r="J148" s="77">
        <v>9.5</v>
      </c>
      <c r="K148" s="76">
        <f t="shared" si="4"/>
        <v>0</v>
      </c>
      <c r="L148" s="78">
        <f t="shared" si="5"/>
        <v>0</v>
      </c>
    </row>
    <row r="149" spans="1:12" s="269" customFormat="1" ht="12">
      <c r="A149" s="88"/>
      <c r="B149" s="266">
        <v>139</v>
      </c>
      <c r="C149" s="267" t="s">
        <v>831</v>
      </c>
      <c r="D149" s="159" t="s">
        <v>544</v>
      </c>
      <c r="E149" s="159"/>
      <c r="F149" s="268"/>
      <c r="G149" s="268"/>
      <c r="H149" s="143">
        <v>7</v>
      </c>
      <c r="I149" s="76"/>
      <c r="J149" s="77">
        <v>9.5</v>
      </c>
      <c r="K149" s="76">
        <f t="shared" si="4"/>
        <v>0</v>
      </c>
      <c r="L149" s="78">
        <f t="shared" si="5"/>
        <v>0</v>
      </c>
    </row>
    <row r="150" spans="1:12" s="269" customFormat="1" ht="12">
      <c r="A150" s="88"/>
      <c r="B150" s="266">
        <v>140</v>
      </c>
      <c r="C150" s="267" t="s">
        <v>832</v>
      </c>
      <c r="D150" s="159" t="s">
        <v>544</v>
      </c>
      <c r="E150" s="159"/>
      <c r="F150" s="268"/>
      <c r="G150" s="268"/>
      <c r="H150" s="143">
        <v>70</v>
      </c>
      <c r="I150" s="76"/>
      <c r="J150" s="77">
        <v>9.5</v>
      </c>
      <c r="K150" s="76">
        <f t="shared" si="4"/>
        <v>0</v>
      </c>
      <c r="L150" s="78">
        <f t="shared" si="5"/>
        <v>0</v>
      </c>
    </row>
    <row r="151" spans="1:12" s="269" customFormat="1" ht="15" customHeight="1">
      <c r="A151" s="88"/>
      <c r="B151" s="266">
        <v>141</v>
      </c>
      <c r="C151" s="267" t="s">
        <v>833</v>
      </c>
      <c r="D151" s="159" t="s">
        <v>544</v>
      </c>
      <c r="E151" s="159"/>
      <c r="F151" s="268"/>
      <c r="G151" s="268"/>
      <c r="H151" s="75">
        <v>3</v>
      </c>
      <c r="I151" s="76"/>
      <c r="J151" s="77">
        <v>9.5</v>
      </c>
      <c r="K151" s="76">
        <f t="shared" si="4"/>
        <v>0</v>
      </c>
      <c r="L151" s="78">
        <f t="shared" si="5"/>
        <v>0</v>
      </c>
    </row>
    <row r="152" spans="1:12" s="269" customFormat="1" ht="15" customHeight="1">
      <c r="A152" s="88"/>
      <c r="B152" s="266">
        <v>142</v>
      </c>
      <c r="C152" s="267" t="s">
        <v>834</v>
      </c>
      <c r="D152" s="159" t="s">
        <v>544</v>
      </c>
      <c r="E152" s="159"/>
      <c r="F152" s="268"/>
      <c r="G152" s="268"/>
      <c r="H152" s="143">
        <v>13</v>
      </c>
      <c r="I152" s="76"/>
      <c r="J152" s="77">
        <v>9.5</v>
      </c>
      <c r="K152" s="76">
        <f t="shared" si="4"/>
        <v>0</v>
      </c>
      <c r="L152" s="78">
        <f t="shared" si="5"/>
        <v>0</v>
      </c>
    </row>
    <row r="153" spans="1:12" s="269" customFormat="1" ht="15" customHeight="1">
      <c r="A153" s="88"/>
      <c r="B153" s="266">
        <v>143</v>
      </c>
      <c r="C153" s="267" t="s">
        <v>835</v>
      </c>
      <c r="D153" s="159" t="s">
        <v>544</v>
      </c>
      <c r="E153" s="159"/>
      <c r="F153" s="268"/>
      <c r="G153" s="268"/>
      <c r="H153" s="143">
        <v>2</v>
      </c>
      <c r="I153" s="76"/>
      <c r="J153" s="77">
        <v>9.5</v>
      </c>
      <c r="K153" s="76">
        <f t="shared" si="4"/>
        <v>0</v>
      </c>
      <c r="L153" s="78">
        <f t="shared" si="5"/>
        <v>0</v>
      </c>
    </row>
    <row r="154" spans="1:12" s="269" customFormat="1" ht="15" customHeight="1">
      <c r="A154" s="88"/>
      <c r="B154" s="266">
        <v>144</v>
      </c>
      <c r="C154" s="267" t="s">
        <v>836</v>
      </c>
      <c r="D154" s="159" t="s">
        <v>544</v>
      </c>
      <c r="E154" s="159"/>
      <c r="F154" s="268"/>
      <c r="G154" s="268"/>
      <c r="H154" s="143">
        <v>2</v>
      </c>
      <c r="I154" s="76"/>
      <c r="J154" s="77">
        <v>9.5</v>
      </c>
      <c r="K154" s="76">
        <f t="shared" si="4"/>
        <v>0</v>
      </c>
      <c r="L154" s="78">
        <f t="shared" si="5"/>
        <v>0</v>
      </c>
    </row>
    <row r="155" spans="1:12" s="269" customFormat="1" ht="12">
      <c r="A155" s="88"/>
      <c r="B155" s="266">
        <v>145</v>
      </c>
      <c r="C155" s="267" t="s">
        <v>837</v>
      </c>
      <c r="D155" s="159" t="s">
        <v>544</v>
      </c>
      <c r="E155" s="159"/>
      <c r="F155" s="268"/>
      <c r="G155" s="268"/>
      <c r="H155" s="143">
        <v>2</v>
      </c>
      <c r="I155" s="76"/>
      <c r="J155" s="77">
        <v>9.5</v>
      </c>
      <c r="K155" s="76">
        <f t="shared" si="4"/>
        <v>0</v>
      </c>
      <c r="L155" s="78">
        <f t="shared" si="5"/>
        <v>0</v>
      </c>
    </row>
    <row r="156" spans="1:12" s="269" customFormat="1" ht="12">
      <c r="A156" s="88"/>
      <c r="B156" s="266">
        <v>146</v>
      </c>
      <c r="C156" s="267" t="s">
        <v>838</v>
      </c>
      <c r="D156" s="159" t="s">
        <v>544</v>
      </c>
      <c r="E156" s="159"/>
      <c r="F156" s="268"/>
      <c r="G156" s="268"/>
      <c r="H156" s="143">
        <v>2</v>
      </c>
      <c r="I156" s="76"/>
      <c r="J156" s="77">
        <v>9.5</v>
      </c>
      <c r="K156" s="76">
        <f t="shared" si="4"/>
        <v>0</v>
      </c>
      <c r="L156" s="78">
        <f t="shared" si="5"/>
        <v>0</v>
      </c>
    </row>
    <row r="157" spans="1:12" s="269" customFormat="1" ht="15" customHeight="1">
      <c r="A157" s="88"/>
      <c r="B157" s="266">
        <v>147</v>
      </c>
      <c r="C157" s="267" t="s">
        <v>839</v>
      </c>
      <c r="D157" s="159" t="s">
        <v>544</v>
      </c>
      <c r="E157" s="159"/>
      <c r="F157" s="268"/>
      <c r="G157" s="268"/>
      <c r="H157" s="143">
        <v>2</v>
      </c>
      <c r="I157" s="76"/>
      <c r="J157" s="77">
        <v>9.5</v>
      </c>
      <c r="K157" s="76">
        <f t="shared" si="4"/>
        <v>0</v>
      </c>
      <c r="L157" s="78">
        <f t="shared" si="5"/>
        <v>0</v>
      </c>
    </row>
    <row r="158" spans="1:12" s="269" customFormat="1" ht="15" customHeight="1">
      <c r="A158" s="88"/>
      <c r="B158" s="266">
        <v>148</v>
      </c>
      <c r="C158" s="267" t="s">
        <v>840</v>
      </c>
      <c r="D158" s="159" t="s">
        <v>544</v>
      </c>
      <c r="E158" s="159" t="s">
        <v>561</v>
      </c>
      <c r="F158" s="268"/>
      <c r="G158" s="268"/>
      <c r="H158" s="143">
        <v>100</v>
      </c>
      <c r="I158" s="76"/>
      <c r="J158" s="77">
        <v>9.5</v>
      </c>
      <c r="K158" s="76">
        <f t="shared" si="4"/>
        <v>0</v>
      </c>
      <c r="L158" s="78">
        <f t="shared" si="5"/>
        <v>0</v>
      </c>
    </row>
    <row r="159" spans="1:12" s="269" customFormat="1" ht="15" customHeight="1">
      <c r="A159" s="88"/>
      <c r="B159" s="266">
        <v>149</v>
      </c>
      <c r="C159" s="267" t="s">
        <v>841</v>
      </c>
      <c r="D159" s="159" t="s">
        <v>544</v>
      </c>
      <c r="E159" s="159" t="s">
        <v>561</v>
      </c>
      <c r="F159" s="268"/>
      <c r="G159" s="268"/>
      <c r="H159" s="143">
        <v>150</v>
      </c>
      <c r="I159" s="76"/>
      <c r="J159" s="77">
        <v>9.5</v>
      </c>
      <c r="K159" s="76">
        <f t="shared" si="4"/>
        <v>0</v>
      </c>
      <c r="L159" s="78">
        <f t="shared" si="5"/>
        <v>0</v>
      </c>
    </row>
    <row r="160" spans="1:12" s="269" customFormat="1" ht="15" customHeight="1">
      <c r="B160" s="266">
        <v>150</v>
      </c>
      <c r="C160" s="267" t="s">
        <v>842</v>
      </c>
      <c r="D160" s="159" t="s">
        <v>544</v>
      </c>
      <c r="E160" s="159" t="s">
        <v>561</v>
      </c>
      <c r="F160" s="268"/>
      <c r="G160" s="268"/>
      <c r="H160" s="143">
        <v>200</v>
      </c>
      <c r="I160" s="76"/>
      <c r="J160" s="77">
        <v>9.5</v>
      </c>
      <c r="K160" s="76">
        <f t="shared" si="4"/>
        <v>0</v>
      </c>
      <c r="L160" s="78">
        <f t="shared" si="5"/>
        <v>0</v>
      </c>
    </row>
    <row r="161" spans="1:12" s="269" customFormat="1" ht="15" customHeight="1">
      <c r="B161" s="266">
        <v>151</v>
      </c>
      <c r="C161" s="273" t="s">
        <v>843</v>
      </c>
      <c r="D161" s="270" t="s">
        <v>544</v>
      </c>
      <c r="E161" s="270" t="s">
        <v>561</v>
      </c>
      <c r="F161" s="271"/>
      <c r="G161" s="271"/>
      <c r="H161" s="299">
        <v>7</v>
      </c>
      <c r="I161" s="76"/>
      <c r="J161" s="77">
        <v>9.5</v>
      </c>
      <c r="K161" s="76">
        <f t="shared" si="4"/>
        <v>0</v>
      </c>
      <c r="L161" s="78">
        <f t="shared" si="5"/>
        <v>0</v>
      </c>
    </row>
    <row r="162" spans="1:12" s="269" customFormat="1" ht="15" customHeight="1">
      <c r="B162" s="266">
        <v>152</v>
      </c>
      <c r="C162" s="267" t="s">
        <v>844</v>
      </c>
      <c r="D162" s="159" t="s">
        <v>544</v>
      </c>
      <c r="E162" s="159" t="s">
        <v>561</v>
      </c>
      <c r="F162" s="268"/>
      <c r="G162" s="268"/>
      <c r="H162" s="143">
        <v>2</v>
      </c>
      <c r="I162" s="76"/>
      <c r="J162" s="77">
        <v>9.5</v>
      </c>
      <c r="K162" s="76">
        <f t="shared" si="4"/>
        <v>0</v>
      </c>
      <c r="L162" s="78">
        <f t="shared" si="5"/>
        <v>0</v>
      </c>
    </row>
    <row r="163" spans="1:12" s="269" customFormat="1" ht="15" customHeight="1">
      <c r="B163" s="266">
        <v>153</v>
      </c>
      <c r="C163" s="267" t="s">
        <v>845</v>
      </c>
      <c r="D163" s="159" t="s">
        <v>544</v>
      </c>
      <c r="E163" s="159" t="s">
        <v>561</v>
      </c>
      <c r="F163" s="268"/>
      <c r="G163" s="268"/>
      <c r="H163" s="143">
        <v>5</v>
      </c>
      <c r="I163" s="76"/>
      <c r="J163" s="77">
        <v>9.5</v>
      </c>
      <c r="K163" s="76">
        <f t="shared" si="4"/>
        <v>0</v>
      </c>
      <c r="L163" s="78">
        <f t="shared" si="5"/>
        <v>0</v>
      </c>
    </row>
    <row r="164" spans="1:12" s="269" customFormat="1" ht="15" customHeight="1">
      <c r="A164" s="88"/>
      <c r="B164" s="266">
        <v>154</v>
      </c>
      <c r="C164" s="267" t="s">
        <v>846</v>
      </c>
      <c r="D164" s="159" t="s">
        <v>544</v>
      </c>
      <c r="E164" s="159" t="s">
        <v>561</v>
      </c>
      <c r="F164" s="268"/>
      <c r="G164" s="268"/>
      <c r="H164" s="143">
        <v>2</v>
      </c>
      <c r="I164" s="76"/>
      <c r="J164" s="77">
        <v>9.5</v>
      </c>
      <c r="K164" s="76">
        <f t="shared" si="4"/>
        <v>0</v>
      </c>
      <c r="L164" s="78">
        <f t="shared" si="5"/>
        <v>0</v>
      </c>
    </row>
    <row r="165" spans="1:12" s="269" customFormat="1" ht="11">
      <c r="A165" s="88"/>
      <c r="B165" s="184"/>
      <c r="C165" s="185" t="s">
        <v>847</v>
      </c>
      <c r="D165" s="186"/>
      <c r="E165" s="276"/>
      <c r="F165" s="235"/>
      <c r="G165" s="235"/>
      <c r="H165" s="264"/>
      <c r="I165" s="305"/>
      <c r="J165" s="186"/>
      <c r="K165" s="186">
        <f t="shared" si="4"/>
        <v>0</v>
      </c>
      <c r="L165" s="187">
        <f>SUM(L1:L139)</f>
        <v>0</v>
      </c>
    </row>
    <row r="166" spans="1:12">
      <c r="A166" s="85"/>
      <c r="B166" s="85"/>
      <c r="C166" s="84"/>
      <c r="D166" s="85"/>
      <c r="E166" s="83"/>
      <c r="F166" s="237"/>
      <c r="G166" s="237"/>
      <c r="H166" s="303"/>
      <c r="I166" s="85"/>
      <c r="J166" s="85"/>
      <c r="K166" s="85"/>
      <c r="L166" s="85"/>
    </row>
    <row r="167" spans="1:12">
      <c r="A167" s="85"/>
      <c r="B167" s="85"/>
      <c r="D167" s="88"/>
      <c r="E167" s="86"/>
      <c r="F167" s="237"/>
      <c r="G167" s="237"/>
      <c r="H167" s="303"/>
      <c r="I167" s="85"/>
      <c r="J167" s="85"/>
      <c r="K167" s="85"/>
      <c r="L167" s="85"/>
    </row>
    <row r="168" spans="1:12">
      <c r="A168" s="85"/>
      <c r="B168" s="88" t="s">
        <v>58</v>
      </c>
      <c r="C168" s="88"/>
      <c r="F168" s="241"/>
      <c r="G168" s="241"/>
      <c r="H168" s="303"/>
      <c r="I168" s="85"/>
      <c r="J168" s="85" t="s">
        <v>60</v>
      </c>
      <c r="K168" s="85"/>
      <c r="L168" s="85"/>
    </row>
    <row r="170" spans="1:12">
      <c r="B170" s="85"/>
      <c r="D170" s="85"/>
      <c r="E170" s="83"/>
      <c r="F170" s="237"/>
      <c r="G170" s="237"/>
      <c r="H170" s="303"/>
    </row>
  </sheetData>
  <protectedRanges>
    <protectedRange sqref="C168" name="Obseg4"/>
    <protectedRange sqref="I11:I165" name="Obseg3"/>
    <protectedRange sqref="H158:H163 F164:G165 F26:G157 F11:G24" name="Obseg2"/>
    <protectedRange sqref="C4:C5" name="Obseg1_1"/>
  </protectedRange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14D26-8451-4A3E-B930-5733F8AE9E28}">
  <dimension ref="A1:J26"/>
  <sheetViews>
    <sheetView workbookViewId="0">
      <selection activeCell="I3" sqref="I3"/>
    </sheetView>
  </sheetViews>
  <sheetFormatPr baseColWidth="10" defaultColWidth="8.83203125" defaultRowHeight="15"/>
  <cols>
    <col min="1" max="1" width="2.83203125" style="29" customWidth="1"/>
    <col min="2" max="2" width="4.5" style="46" customWidth="1"/>
    <col min="3" max="3" width="73.6640625" style="36" bestFit="1" customWidth="1"/>
    <col min="4" max="4" width="4.83203125" style="29" customWidth="1"/>
    <col min="5" max="5" width="43" style="29" customWidth="1"/>
    <col min="6" max="6" width="9.5" style="29" customWidth="1"/>
    <col min="7" max="7" width="14.5" style="29" customWidth="1"/>
    <col min="8" max="8" width="8" style="29" customWidth="1"/>
    <col min="9" max="9" width="14.5" style="29" customWidth="1"/>
    <col min="10" max="10" width="17.5" style="29" customWidth="1"/>
  </cols>
  <sheetData>
    <row r="1" spans="1:10">
      <c r="A1" s="1"/>
      <c r="B1" s="2" t="s">
        <v>0</v>
      </c>
      <c r="C1" s="1"/>
      <c r="D1" s="2"/>
      <c r="E1" s="3"/>
      <c r="F1" s="3"/>
      <c r="G1" s="3"/>
      <c r="H1" s="4"/>
      <c r="I1" s="4"/>
      <c r="J1" s="4"/>
    </row>
    <row r="2" spans="1:10">
      <c r="A2" s="1"/>
      <c r="B2" s="5"/>
      <c r="C2" s="5" t="s">
        <v>1</v>
      </c>
      <c r="D2" s="5"/>
      <c r="E2" s="3"/>
      <c r="F2" s="3"/>
      <c r="G2" s="3"/>
      <c r="H2" s="4"/>
      <c r="I2" s="4" t="s">
        <v>1012</v>
      </c>
      <c r="J2" s="4"/>
    </row>
    <row r="3" spans="1:10">
      <c r="A3" s="1"/>
      <c r="B3" s="40"/>
      <c r="C3" s="3"/>
      <c r="D3" s="3"/>
      <c r="E3" s="3"/>
      <c r="F3" s="3"/>
      <c r="G3" s="3"/>
      <c r="H3" s="4"/>
      <c r="I3" s="4"/>
      <c r="J3" s="4"/>
    </row>
    <row r="4" spans="1:10">
      <c r="A4" s="1"/>
      <c r="B4" s="41" t="s">
        <v>2</v>
      </c>
      <c r="C4" s="3"/>
      <c r="D4" s="3"/>
      <c r="E4" s="3"/>
      <c r="F4" s="3"/>
      <c r="G4" s="6"/>
      <c r="H4" s="7"/>
      <c r="I4" s="7"/>
      <c r="J4" s="7"/>
    </row>
    <row r="5" spans="1:10">
      <c r="A5" s="1"/>
      <c r="B5" s="40"/>
      <c r="C5" s="3"/>
      <c r="D5" s="3"/>
      <c r="E5" s="3"/>
      <c r="F5" s="3"/>
      <c r="G5" s="6"/>
      <c r="H5" s="7"/>
      <c r="I5" s="7"/>
      <c r="J5" s="7"/>
    </row>
    <row r="6" spans="1:10">
      <c r="A6" s="1"/>
      <c r="B6" s="40"/>
      <c r="C6" s="3"/>
      <c r="D6" s="3"/>
      <c r="E6" s="3"/>
      <c r="F6" s="3"/>
      <c r="G6" s="3"/>
      <c r="H6" s="4"/>
      <c r="I6" s="4"/>
      <c r="J6" s="4"/>
    </row>
    <row r="7" spans="1:10">
      <c r="A7" s="8"/>
      <c r="B7" s="40"/>
      <c r="C7" s="3"/>
      <c r="D7" s="3"/>
      <c r="E7" s="9" t="s">
        <v>3</v>
      </c>
      <c r="F7" s="10"/>
      <c r="G7" s="10"/>
      <c r="H7" s="11"/>
      <c r="I7" s="11"/>
      <c r="J7" s="11"/>
    </row>
    <row r="8" spans="1:10">
      <c r="A8" s="8"/>
      <c r="B8" s="40"/>
      <c r="C8" s="3"/>
      <c r="D8" s="3"/>
      <c r="E8" s="9" t="s">
        <v>970</v>
      </c>
      <c r="F8" s="12"/>
      <c r="G8" s="12"/>
      <c r="H8" s="11"/>
      <c r="I8" s="11"/>
      <c r="J8" s="11"/>
    </row>
    <row r="9" spans="1:10">
      <c r="A9" s="8"/>
      <c r="B9" s="40"/>
      <c r="C9" s="3"/>
      <c r="D9" s="3"/>
      <c r="E9" s="9"/>
      <c r="F9" s="9"/>
      <c r="G9" s="9"/>
      <c r="H9" s="11"/>
      <c r="I9" s="11"/>
      <c r="J9" s="11"/>
    </row>
    <row r="10" spans="1:10">
      <c r="A10" s="13"/>
      <c r="B10" s="42" t="s">
        <v>4</v>
      </c>
      <c r="C10" s="14" t="s">
        <v>5</v>
      </c>
      <c r="D10" s="15" t="s">
        <v>6</v>
      </c>
      <c r="E10" s="16" t="s">
        <v>7</v>
      </c>
      <c r="F10" s="16" t="s">
        <v>8</v>
      </c>
      <c r="G10" s="16" t="s">
        <v>9</v>
      </c>
      <c r="H10" s="16" t="s">
        <v>10</v>
      </c>
      <c r="I10" s="16" t="s">
        <v>11</v>
      </c>
      <c r="J10" s="16" t="s">
        <v>12</v>
      </c>
    </row>
    <row r="11" spans="1:10">
      <c r="A11" s="13"/>
      <c r="B11" s="18">
        <v>1</v>
      </c>
      <c r="C11" s="17" t="s">
        <v>971</v>
      </c>
      <c r="D11" s="18" t="s">
        <v>14</v>
      </c>
      <c r="E11" s="19"/>
      <c r="F11" s="25">
        <v>70</v>
      </c>
      <c r="G11" s="27"/>
      <c r="H11" s="26">
        <v>9.5</v>
      </c>
      <c r="I11" s="27">
        <f t="shared" ref="I11:I22" si="0">G11*1.095</f>
        <v>0</v>
      </c>
      <c r="J11" s="28">
        <f t="shared" ref="J11:J22" si="1">F11*I11</f>
        <v>0</v>
      </c>
    </row>
    <row r="12" spans="1:10">
      <c r="A12" s="13"/>
      <c r="B12" s="18">
        <v>2</v>
      </c>
      <c r="C12" s="17" t="s">
        <v>972</v>
      </c>
      <c r="D12" s="18" t="s">
        <v>14</v>
      </c>
      <c r="E12" s="19"/>
      <c r="F12" s="20">
        <v>100</v>
      </c>
      <c r="G12" s="21"/>
      <c r="H12" s="22">
        <v>9.5</v>
      </c>
      <c r="I12" s="21">
        <f t="shared" si="0"/>
        <v>0</v>
      </c>
      <c r="J12" s="23">
        <f t="shared" si="1"/>
        <v>0</v>
      </c>
    </row>
    <row r="13" spans="1:10">
      <c r="A13" s="13"/>
      <c r="B13" s="18">
        <v>3</v>
      </c>
      <c r="C13" s="17" t="s">
        <v>973</v>
      </c>
      <c r="D13" s="18" t="s">
        <v>14</v>
      </c>
      <c r="E13" s="19"/>
      <c r="F13" s="20">
        <v>10</v>
      </c>
      <c r="G13" s="21"/>
      <c r="H13" s="22">
        <v>9.5</v>
      </c>
      <c r="I13" s="21">
        <f t="shared" si="0"/>
        <v>0</v>
      </c>
      <c r="J13" s="23">
        <f t="shared" si="1"/>
        <v>0</v>
      </c>
    </row>
    <row r="14" spans="1:10">
      <c r="A14" s="13"/>
      <c r="B14" s="18">
        <v>4</v>
      </c>
      <c r="C14" s="17" t="s">
        <v>974</v>
      </c>
      <c r="D14" s="18" t="s">
        <v>14</v>
      </c>
      <c r="E14" s="24"/>
      <c r="F14" s="20">
        <v>100</v>
      </c>
      <c r="G14" s="21"/>
      <c r="H14" s="22">
        <v>9.5</v>
      </c>
      <c r="I14" s="21">
        <f t="shared" si="0"/>
        <v>0</v>
      </c>
      <c r="J14" s="23">
        <f t="shared" si="1"/>
        <v>0</v>
      </c>
    </row>
    <row r="15" spans="1:10">
      <c r="A15" s="13"/>
      <c r="B15" s="18">
        <v>5</v>
      </c>
      <c r="C15" s="17" t="s">
        <v>975</v>
      </c>
      <c r="D15" s="18" t="s">
        <v>14</v>
      </c>
      <c r="E15" s="24"/>
      <c r="F15" s="20">
        <v>150</v>
      </c>
      <c r="G15" s="21"/>
      <c r="H15" s="22">
        <v>9.5</v>
      </c>
      <c r="I15" s="21">
        <f t="shared" si="0"/>
        <v>0</v>
      </c>
      <c r="J15" s="23">
        <f t="shared" si="1"/>
        <v>0</v>
      </c>
    </row>
    <row r="16" spans="1:10">
      <c r="A16" s="13"/>
      <c r="B16" s="18">
        <v>6</v>
      </c>
      <c r="C16" s="17" t="s">
        <v>976</v>
      </c>
      <c r="D16" s="18" t="s">
        <v>14</v>
      </c>
      <c r="E16" s="24"/>
      <c r="F16" s="20">
        <v>30</v>
      </c>
      <c r="G16" s="21"/>
      <c r="H16" s="22">
        <v>9.5</v>
      </c>
      <c r="I16" s="21">
        <f t="shared" si="0"/>
        <v>0</v>
      </c>
      <c r="J16" s="23">
        <f t="shared" si="1"/>
        <v>0</v>
      </c>
    </row>
    <row r="17" spans="1:10">
      <c r="A17" s="13"/>
      <c r="B17" s="18">
        <v>7</v>
      </c>
      <c r="C17" s="17" t="s">
        <v>977</v>
      </c>
      <c r="D17" s="18" t="s">
        <v>14</v>
      </c>
      <c r="E17" s="24"/>
      <c r="F17" s="20">
        <v>200</v>
      </c>
      <c r="G17" s="21"/>
      <c r="H17" s="22">
        <v>9.5</v>
      </c>
      <c r="I17" s="21">
        <f t="shared" si="0"/>
        <v>0</v>
      </c>
      <c r="J17" s="23">
        <f t="shared" si="1"/>
        <v>0</v>
      </c>
    </row>
    <row r="18" spans="1:10">
      <c r="A18" s="13"/>
      <c r="B18" s="18">
        <v>8</v>
      </c>
      <c r="C18" s="17" t="s">
        <v>978</v>
      </c>
      <c r="D18" s="18" t="s">
        <v>14</v>
      </c>
      <c r="E18" s="19"/>
      <c r="F18" s="20">
        <v>20</v>
      </c>
      <c r="G18" s="21"/>
      <c r="H18" s="22">
        <v>9.5</v>
      </c>
      <c r="I18" s="21">
        <f t="shared" si="0"/>
        <v>0</v>
      </c>
      <c r="J18" s="23">
        <f t="shared" si="1"/>
        <v>0</v>
      </c>
    </row>
    <row r="19" spans="1:10">
      <c r="A19" s="13"/>
      <c r="B19" s="18">
        <v>9</v>
      </c>
      <c r="C19" s="17" t="s">
        <v>979</v>
      </c>
      <c r="D19" s="18" t="s">
        <v>14</v>
      </c>
      <c r="E19" s="19"/>
      <c r="F19" s="20">
        <v>10</v>
      </c>
      <c r="G19" s="21"/>
      <c r="H19" s="22">
        <v>9.5</v>
      </c>
      <c r="I19" s="21">
        <f t="shared" si="0"/>
        <v>0</v>
      </c>
      <c r="J19" s="23">
        <f t="shared" si="1"/>
        <v>0</v>
      </c>
    </row>
    <row r="20" spans="1:10">
      <c r="A20" s="13"/>
      <c r="B20" s="18">
        <v>10</v>
      </c>
      <c r="C20" s="17" t="s">
        <v>980</v>
      </c>
      <c r="D20" s="18" t="s">
        <v>14</v>
      </c>
      <c r="E20" s="19"/>
      <c r="F20" s="20">
        <v>20</v>
      </c>
      <c r="G20" s="21"/>
      <c r="H20" s="22">
        <v>9.5</v>
      </c>
      <c r="I20" s="21">
        <f t="shared" si="0"/>
        <v>0</v>
      </c>
      <c r="J20" s="23">
        <f t="shared" si="1"/>
        <v>0</v>
      </c>
    </row>
    <row r="21" spans="1:10">
      <c r="A21" s="13"/>
      <c r="B21" s="18">
        <v>11</v>
      </c>
      <c r="C21" s="17" t="s">
        <v>981</v>
      </c>
      <c r="D21" s="18" t="s">
        <v>14</v>
      </c>
      <c r="E21" s="19"/>
      <c r="F21" s="20">
        <v>10</v>
      </c>
      <c r="G21" s="21"/>
      <c r="H21" s="22">
        <v>9.5</v>
      </c>
      <c r="I21" s="21">
        <f t="shared" si="0"/>
        <v>0</v>
      </c>
      <c r="J21" s="23">
        <f t="shared" si="1"/>
        <v>0</v>
      </c>
    </row>
    <row r="22" spans="1:10">
      <c r="A22" s="13"/>
      <c r="B22" s="18">
        <v>12</v>
      </c>
      <c r="C22" s="17" t="s">
        <v>982</v>
      </c>
      <c r="D22" s="18" t="s">
        <v>14</v>
      </c>
      <c r="E22" s="24"/>
      <c r="F22" s="20">
        <v>30</v>
      </c>
      <c r="G22" s="21"/>
      <c r="H22" s="22">
        <v>9.5</v>
      </c>
      <c r="I22" s="21">
        <f t="shared" si="0"/>
        <v>0</v>
      </c>
      <c r="J22" s="23">
        <f t="shared" si="1"/>
        <v>0</v>
      </c>
    </row>
    <row r="23" spans="1:10">
      <c r="B23" s="43"/>
      <c r="C23" s="39" t="s">
        <v>849</v>
      </c>
      <c r="D23" s="32"/>
      <c r="E23" s="32"/>
      <c r="F23" s="47">
        <f>SUM(F11:F22)</f>
        <v>750</v>
      </c>
      <c r="G23" s="32"/>
      <c r="H23" s="32"/>
      <c r="I23" s="32"/>
      <c r="J23" s="33">
        <f>SUM(J3:J22)</f>
        <v>0</v>
      </c>
    </row>
    <row r="24" spans="1:10">
      <c r="A24" s="31"/>
      <c r="B24" s="44"/>
      <c r="C24" s="34"/>
      <c r="D24" s="31"/>
      <c r="E24" s="31"/>
      <c r="F24" s="31"/>
      <c r="G24" s="31"/>
      <c r="H24" s="31"/>
      <c r="I24" s="31"/>
      <c r="J24" s="31"/>
    </row>
    <row r="25" spans="1:10">
      <c r="A25" s="31"/>
      <c r="B25" s="44"/>
      <c r="D25" s="35"/>
      <c r="E25" s="31"/>
      <c r="F25" s="31"/>
      <c r="G25" s="31"/>
      <c r="H25" s="31"/>
      <c r="I25" s="31"/>
      <c r="J25" s="31"/>
    </row>
    <row r="26" spans="1:10">
      <c r="A26" s="31"/>
      <c r="B26" s="45" t="s">
        <v>58</v>
      </c>
      <c r="C26" s="35"/>
      <c r="E26" s="37" t="s">
        <v>59</v>
      </c>
      <c r="F26" s="31"/>
      <c r="G26" s="31"/>
      <c r="H26" s="31" t="s">
        <v>60</v>
      </c>
      <c r="I26" s="31"/>
      <c r="J26" s="31"/>
    </row>
  </sheetData>
  <pageMargins left="0.25" right="0.25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C631-873C-49D1-B611-AE3D4DB4395C}">
  <dimension ref="A1:K25"/>
  <sheetViews>
    <sheetView topLeftCell="A4" workbookViewId="0">
      <selection activeCell="E4" sqref="E1:E1048576"/>
    </sheetView>
  </sheetViews>
  <sheetFormatPr baseColWidth="10" defaultColWidth="8.83203125" defaultRowHeight="15"/>
  <cols>
    <col min="1" max="1" width="4.33203125" style="89" customWidth="1"/>
    <col min="2" max="2" width="55.6640625" style="87" customWidth="1"/>
    <col min="3" max="3" width="4.5" style="89" customWidth="1"/>
    <col min="4" max="4" width="40.6640625" style="89" customWidth="1"/>
    <col min="5" max="5" width="9.1640625" style="89"/>
    <col min="6" max="6" width="13.6640625" style="89" customWidth="1"/>
    <col min="7" max="7" width="7.5" style="89" customWidth="1"/>
    <col min="8" max="8" width="13.6640625" style="89" customWidth="1"/>
    <col min="9" max="9" width="16.6640625" style="89" customWidth="1"/>
    <col min="10" max="11" width="9.1640625" style="89"/>
  </cols>
  <sheetData>
    <row r="1" spans="1:11">
      <c r="A1" s="50" t="s">
        <v>0</v>
      </c>
      <c r="B1" s="49"/>
      <c r="C1" s="50"/>
      <c r="D1" s="51"/>
      <c r="E1" s="51"/>
      <c r="F1" s="51"/>
      <c r="G1" s="52"/>
      <c r="H1" s="52"/>
      <c r="I1" s="52"/>
      <c r="J1" s="49"/>
      <c r="K1" s="49"/>
    </row>
    <row r="2" spans="1:11">
      <c r="A2" s="55"/>
      <c r="B2" s="54" t="s">
        <v>1</v>
      </c>
      <c r="C2" s="55"/>
      <c r="D2" s="51"/>
      <c r="E2" s="51"/>
      <c r="F2" s="51"/>
      <c r="G2" s="52"/>
      <c r="H2" s="52"/>
      <c r="I2" s="52"/>
      <c r="J2" s="49"/>
      <c r="K2" s="49"/>
    </row>
    <row r="3" spans="1:11">
      <c r="A3" s="95"/>
      <c r="B3" s="51"/>
      <c r="C3" s="51"/>
      <c r="D3" s="51"/>
      <c r="E3" s="51"/>
      <c r="F3" s="51"/>
      <c r="G3" s="52"/>
      <c r="H3" s="52"/>
      <c r="I3" s="52"/>
      <c r="J3" s="49"/>
      <c r="K3" s="49"/>
    </row>
    <row r="4" spans="1:11">
      <c r="A4" s="96" t="s">
        <v>2</v>
      </c>
      <c r="B4" s="51"/>
      <c r="C4" s="51"/>
      <c r="D4" s="51"/>
      <c r="E4" s="51"/>
      <c r="F4" s="56"/>
      <c r="G4" s="57"/>
      <c r="H4" s="57"/>
      <c r="I4" s="57"/>
      <c r="J4" s="49"/>
      <c r="K4" s="49"/>
    </row>
    <row r="5" spans="1:11">
      <c r="A5" s="95"/>
      <c r="B5" s="51"/>
      <c r="C5" s="51"/>
      <c r="D5" s="51"/>
      <c r="E5" s="51"/>
      <c r="F5" s="56"/>
      <c r="G5" s="57"/>
      <c r="H5" s="57"/>
      <c r="I5" s="57" t="s">
        <v>1012</v>
      </c>
      <c r="J5" s="49"/>
      <c r="K5" s="49"/>
    </row>
    <row r="6" spans="1:11">
      <c r="A6" s="95"/>
      <c r="B6" s="51"/>
      <c r="C6" s="51"/>
      <c r="D6" s="51"/>
      <c r="E6" s="51"/>
      <c r="F6" s="51"/>
      <c r="G6" s="52"/>
      <c r="H6" s="52"/>
      <c r="I6" s="52"/>
      <c r="J6" s="49"/>
      <c r="K6" s="49"/>
    </row>
    <row r="7" spans="1:11">
      <c r="A7" s="95"/>
      <c r="B7" s="51"/>
      <c r="C7" s="51"/>
      <c r="D7" s="58" t="s">
        <v>3</v>
      </c>
      <c r="E7" s="59"/>
      <c r="F7" s="59"/>
      <c r="G7" s="60"/>
      <c r="H7" s="60"/>
      <c r="I7" s="60"/>
      <c r="J7" s="97"/>
      <c r="K7" s="97"/>
    </row>
    <row r="8" spans="1:11">
      <c r="A8" s="95"/>
      <c r="B8" s="51"/>
      <c r="C8" s="51"/>
      <c r="D8" s="58" t="s">
        <v>992</v>
      </c>
      <c r="E8" s="61"/>
      <c r="F8" s="61"/>
      <c r="G8" s="60"/>
      <c r="H8" s="60"/>
      <c r="I8" s="60"/>
      <c r="J8" s="97"/>
      <c r="K8" s="97"/>
    </row>
    <row r="9" spans="1:11">
      <c r="A9" s="95"/>
      <c r="B9" s="51"/>
      <c r="C9" s="51"/>
      <c r="D9" s="58"/>
      <c r="E9" s="58"/>
      <c r="F9" s="58"/>
      <c r="G9" s="60"/>
      <c r="H9" s="60"/>
      <c r="I9" s="60"/>
      <c r="J9" s="97"/>
      <c r="K9" s="97"/>
    </row>
    <row r="10" spans="1:11">
      <c r="A10" s="99" t="s">
        <v>4</v>
      </c>
      <c r="B10" s="63" t="s">
        <v>5</v>
      </c>
      <c r="C10" s="64" t="s">
        <v>6</v>
      </c>
      <c r="D10" s="65" t="s">
        <v>7</v>
      </c>
      <c r="E10" s="65" t="s">
        <v>8</v>
      </c>
      <c r="F10" s="65" t="s">
        <v>9</v>
      </c>
      <c r="G10" s="65" t="s">
        <v>10</v>
      </c>
      <c r="H10" s="65" t="s">
        <v>11</v>
      </c>
      <c r="I10" s="65" t="s">
        <v>12</v>
      </c>
      <c r="J10" s="98"/>
      <c r="K10" s="98"/>
    </row>
    <row r="11" spans="1:11" ht="24">
      <c r="A11" s="66">
        <v>1</v>
      </c>
      <c r="B11" s="67" t="s">
        <v>857</v>
      </c>
      <c r="C11" s="68" t="s">
        <v>14</v>
      </c>
      <c r="D11" s="108"/>
      <c r="E11" s="75">
        <v>345</v>
      </c>
      <c r="F11" s="76"/>
      <c r="G11" s="77">
        <v>9.5</v>
      </c>
      <c r="H11" s="76">
        <f t="shared" ref="H11:H18" si="0">F11*1.095</f>
        <v>0</v>
      </c>
      <c r="I11" s="78">
        <f t="shared" ref="I11:I18" si="1">E11*H11</f>
        <v>0</v>
      </c>
      <c r="J11" s="98"/>
      <c r="K11" s="98"/>
    </row>
    <row r="12" spans="1:11" ht="24">
      <c r="A12" s="66">
        <v>2</v>
      </c>
      <c r="B12" s="67" t="s">
        <v>856</v>
      </c>
      <c r="C12" s="68" t="s">
        <v>14</v>
      </c>
      <c r="D12" s="108"/>
      <c r="E12" s="75">
        <v>375</v>
      </c>
      <c r="F12" s="76"/>
      <c r="G12" s="77">
        <v>9.5</v>
      </c>
      <c r="H12" s="76">
        <f t="shared" si="0"/>
        <v>0</v>
      </c>
      <c r="I12" s="78">
        <f t="shared" si="1"/>
        <v>0</v>
      </c>
      <c r="J12" s="98"/>
      <c r="K12" s="98"/>
    </row>
    <row r="13" spans="1:11" ht="24">
      <c r="A13" s="66">
        <v>3</v>
      </c>
      <c r="B13" s="67" t="s">
        <v>855</v>
      </c>
      <c r="C13" s="68" t="s">
        <v>14</v>
      </c>
      <c r="D13" s="108"/>
      <c r="E13" s="75">
        <v>150</v>
      </c>
      <c r="F13" s="76"/>
      <c r="G13" s="77">
        <v>9.5</v>
      </c>
      <c r="H13" s="76">
        <f t="shared" si="0"/>
        <v>0</v>
      </c>
      <c r="I13" s="78">
        <f t="shared" si="1"/>
        <v>0</v>
      </c>
      <c r="J13" s="98"/>
      <c r="K13" s="98"/>
    </row>
    <row r="14" spans="1:11">
      <c r="A14" s="66">
        <v>4</v>
      </c>
      <c r="B14" s="67" t="s">
        <v>854</v>
      </c>
      <c r="C14" s="68" t="s">
        <v>14</v>
      </c>
      <c r="D14" s="108"/>
      <c r="E14" s="75">
        <v>28</v>
      </c>
      <c r="F14" s="76"/>
      <c r="G14" s="77">
        <v>9.5</v>
      </c>
      <c r="H14" s="76">
        <f t="shared" si="0"/>
        <v>0</v>
      </c>
      <c r="I14" s="78">
        <f t="shared" si="1"/>
        <v>0</v>
      </c>
      <c r="J14" s="98"/>
      <c r="K14" s="98"/>
    </row>
    <row r="15" spans="1:11">
      <c r="A15" s="66">
        <v>5</v>
      </c>
      <c r="B15" s="67" t="s">
        <v>853</v>
      </c>
      <c r="C15" s="68" t="s">
        <v>106</v>
      </c>
      <c r="D15" s="74"/>
      <c r="E15" s="75">
        <v>740</v>
      </c>
      <c r="F15" s="76"/>
      <c r="G15" s="77">
        <v>9.5</v>
      </c>
      <c r="H15" s="76">
        <f t="shared" si="0"/>
        <v>0</v>
      </c>
      <c r="I15" s="78">
        <f t="shared" si="1"/>
        <v>0</v>
      </c>
      <c r="J15" s="98"/>
      <c r="K15" s="98"/>
    </row>
    <row r="16" spans="1:11">
      <c r="A16" s="66">
        <v>6</v>
      </c>
      <c r="B16" s="67" t="s">
        <v>852</v>
      </c>
      <c r="C16" s="68" t="s">
        <v>14</v>
      </c>
      <c r="D16" s="108"/>
      <c r="E16" s="75">
        <v>20</v>
      </c>
      <c r="F16" s="76"/>
      <c r="G16" s="77">
        <v>9.5</v>
      </c>
      <c r="H16" s="76">
        <f t="shared" si="0"/>
        <v>0</v>
      </c>
      <c r="I16" s="78">
        <f t="shared" si="1"/>
        <v>0</v>
      </c>
      <c r="J16" s="98"/>
      <c r="K16" s="98"/>
    </row>
    <row r="17" spans="1:11">
      <c r="A17" s="66">
        <v>7</v>
      </c>
      <c r="B17" s="67" t="s">
        <v>851</v>
      </c>
      <c r="C17" s="68" t="s">
        <v>14</v>
      </c>
      <c r="D17" s="108"/>
      <c r="E17" s="75">
        <v>2</v>
      </c>
      <c r="F17" s="76"/>
      <c r="G17" s="77">
        <v>9.5</v>
      </c>
      <c r="H17" s="76">
        <f t="shared" si="0"/>
        <v>0</v>
      </c>
      <c r="I17" s="78">
        <f t="shared" si="1"/>
        <v>0</v>
      </c>
      <c r="J17" s="98"/>
      <c r="K17" s="98"/>
    </row>
    <row r="18" spans="1:11">
      <c r="A18" s="66">
        <v>8</v>
      </c>
      <c r="B18" s="104" t="s">
        <v>850</v>
      </c>
      <c r="C18" s="68" t="s">
        <v>14</v>
      </c>
      <c r="D18" s="108"/>
      <c r="E18" s="75">
        <v>30</v>
      </c>
      <c r="F18" s="76"/>
      <c r="G18" s="77">
        <v>9.5</v>
      </c>
      <c r="H18" s="76">
        <f t="shared" si="0"/>
        <v>0</v>
      </c>
      <c r="I18" s="78">
        <f t="shared" si="1"/>
        <v>0</v>
      </c>
      <c r="J18" s="85"/>
      <c r="K18" s="85"/>
    </row>
    <row r="19" spans="1:11">
      <c r="A19" s="105"/>
      <c r="B19" s="106" t="s">
        <v>871</v>
      </c>
      <c r="C19" s="81"/>
      <c r="D19" s="81"/>
      <c r="E19" s="92">
        <f>SUM(E11:E18)</f>
        <v>1690</v>
      </c>
      <c r="F19" s="81"/>
      <c r="G19" s="81"/>
      <c r="H19" s="81"/>
      <c r="I19" s="82">
        <f>SUM(I10:I17)</f>
        <v>0</v>
      </c>
      <c r="J19" s="98"/>
      <c r="K19" s="98"/>
    </row>
    <row r="20" spans="1:11">
      <c r="A20" s="85"/>
      <c r="B20" s="84"/>
      <c r="C20" s="85"/>
      <c r="D20" s="85"/>
      <c r="E20" s="85"/>
      <c r="F20" s="85"/>
      <c r="G20" s="85"/>
      <c r="H20" s="85"/>
      <c r="I20" s="85"/>
      <c r="J20" s="85"/>
      <c r="K20" s="85"/>
    </row>
    <row r="21" spans="1:11">
      <c r="A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>
      <c r="A22" s="88"/>
      <c r="B22" s="88"/>
      <c r="C22" s="88"/>
      <c r="D22" s="88"/>
      <c r="E22" s="85"/>
      <c r="F22" s="85"/>
      <c r="G22" s="85"/>
      <c r="H22" s="85"/>
      <c r="I22" s="85"/>
      <c r="J22" s="85"/>
      <c r="K22" s="85"/>
    </row>
    <row r="23" spans="1:11">
      <c r="A23" s="278"/>
      <c r="B23" s="278"/>
      <c r="C23" s="278"/>
      <c r="D23" s="278"/>
      <c r="E23" s="85"/>
      <c r="F23" s="85"/>
      <c r="G23" s="85"/>
      <c r="H23" s="85"/>
      <c r="I23" s="85"/>
      <c r="J23" s="85"/>
      <c r="K23" s="85"/>
    </row>
    <row r="24" spans="1:11">
      <c r="A24" s="277"/>
      <c r="B24" s="279"/>
      <c r="C24" s="278"/>
      <c r="D24" s="277"/>
      <c r="E24" s="85"/>
      <c r="F24" s="85"/>
      <c r="G24" s="85"/>
      <c r="H24" s="85"/>
      <c r="I24" s="85"/>
      <c r="J24" s="85"/>
      <c r="K24" s="85"/>
    </row>
    <row r="25" spans="1:11">
      <c r="A25" s="88" t="s">
        <v>58</v>
      </c>
      <c r="B25" s="88"/>
      <c r="D25" s="90" t="s">
        <v>59</v>
      </c>
      <c r="E25" s="85"/>
      <c r="F25" s="85"/>
      <c r="G25" s="85" t="s">
        <v>60</v>
      </c>
      <c r="H25" s="85"/>
      <c r="I25" s="85"/>
      <c r="J25" s="85"/>
      <c r="K25" s="85"/>
    </row>
  </sheetData>
  <protectedRanges>
    <protectedRange sqref="B25" name="Obseg4"/>
    <protectedRange sqref="F19 F11:F17" name="Obseg3"/>
    <protectedRange sqref="D19 D11:D17" name="Obseg2"/>
    <protectedRange sqref="B4:B5" name="Obseg1"/>
  </protectedRange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A432-CE0B-444C-B318-7D7D558CB05A}">
  <dimension ref="A1:K29"/>
  <sheetViews>
    <sheetView workbookViewId="0">
      <selection activeCell="H3" sqref="H3"/>
    </sheetView>
  </sheetViews>
  <sheetFormatPr baseColWidth="10" defaultColWidth="8.83203125" defaultRowHeight="15"/>
  <cols>
    <col min="1" max="1" width="4.33203125" style="89" customWidth="1"/>
    <col min="2" max="2" width="55.6640625" style="87" customWidth="1"/>
    <col min="3" max="3" width="4.5" style="89" customWidth="1"/>
    <col min="4" max="4" width="40.6640625" style="89" customWidth="1"/>
    <col min="5" max="5" width="9.1640625" style="89"/>
    <col min="6" max="6" width="13.6640625" style="89" customWidth="1"/>
    <col min="7" max="7" width="7.5" style="89" customWidth="1"/>
    <col min="8" max="8" width="13.6640625" style="89" customWidth="1"/>
    <col min="9" max="9" width="16.6640625" style="89" customWidth="1"/>
    <col min="10" max="11" width="9.1640625" style="89"/>
  </cols>
  <sheetData>
    <row r="1" spans="1:11">
      <c r="A1" s="50" t="s">
        <v>0</v>
      </c>
      <c r="B1" s="49"/>
      <c r="C1" s="50"/>
      <c r="D1" s="51"/>
      <c r="E1" s="51"/>
      <c r="F1" s="51"/>
      <c r="G1" s="52"/>
      <c r="H1" s="52"/>
      <c r="I1" s="52"/>
      <c r="J1" s="49"/>
      <c r="K1" s="49"/>
    </row>
    <row r="2" spans="1:11">
      <c r="A2" s="55"/>
      <c r="B2" s="54" t="s">
        <v>1</v>
      </c>
      <c r="C2" s="55"/>
      <c r="D2" s="51"/>
      <c r="E2" s="51"/>
      <c r="F2" s="51"/>
      <c r="G2" s="52"/>
      <c r="H2" s="52" t="s">
        <v>1012</v>
      </c>
      <c r="I2" s="52"/>
      <c r="J2" s="49"/>
      <c r="K2" s="49"/>
    </row>
    <row r="3" spans="1:11">
      <c r="A3" s="95"/>
      <c r="B3" s="51"/>
      <c r="C3" s="51"/>
      <c r="D3" s="51"/>
      <c r="E3" s="51"/>
      <c r="F3" s="51"/>
      <c r="G3" s="52"/>
      <c r="H3" s="52"/>
      <c r="I3" s="52"/>
      <c r="J3" s="49"/>
      <c r="K3" s="49"/>
    </row>
    <row r="4" spans="1:11">
      <c r="A4" s="96" t="s">
        <v>2</v>
      </c>
      <c r="B4" s="51"/>
      <c r="C4" s="51"/>
      <c r="D4" s="51"/>
      <c r="E4" s="51"/>
      <c r="F4" s="56"/>
      <c r="G4" s="57"/>
      <c r="H4" s="57"/>
      <c r="I4" s="57"/>
      <c r="J4" s="49"/>
      <c r="K4" s="49"/>
    </row>
    <row r="5" spans="1:11">
      <c r="A5" s="95"/>
      <c r="B5" s="51"/>
      <c r="C5" s="51"/>
      <c r="D5" s="51"/>
      <c r="E5" s="51"/>
      <c r="F5" s="56"/>
      <c r="G5" s="57"/>
      <c r="H5" s="57"/>
      <c r="I5" s="57"/>
      <c r="J5" s="49"/>
      <c r="K5" s="49"/>
    </row>
    <row r="6" spans="1:11">
      <c r="A6" s="95"/>
      <c r="B6" s="51"/>
      <c r="C6" s="51"/>
      <c r="D6" s="51"/>
      <c r="E6" s="51"/>
      <c r="F6" s="51"/>
      <c r="G6" s="52"/>
      <c r="H6" s="52"/>
      <c r="I6" s="52"/>
      <c r="J6" s="49"/>
      <c r="K6" s="49"/>
    </row>
    <row r="7" spans="1:11">
      <c r="A7" s="95"/>
      <c r="B7" s="51"/>
      <c r="C7" s="51"/>
      <c r="D7" s="58" t="s">
        <v>3</v>
      </c>
      <c r="E7" s="59"/>
      <c r="F7" s="59"/>
      <c r="G7" s="60"/>
      <c r="H7" s="60"/>
      <c r="I7" s="60"/>
      <c r="J7" s="97"/>
      <c r="K7" s="97"/>
    </row>
    <row r="8" spans="1:11">
      <c r="A8" s="95"/>
      <c r="B8" s="51"/>
      <c r="C8" s="51"/>
      <c r="D8" s="58" t="s">
        <v>991</v>
      </c>
      <c r="E8" s="61"/>
      <c r="F8" s="61"/>
      <c r="G8" s="60"/>
      <c r="H8" s="60"/>
      <c r="I8" s="60"/>
      <c r="J8" s="97"/>
      <c r="K8" s="97"/>
    </row>
    <row r="9" spans="1:11">
      <c r="A9" s="95"/>
      <c r="B9" s="51"/>
      <c r="C9" s="51"/>
      <c r="D9" s="58"/>
      <c r="E9" s="58"/>
      <c r="F9" s="58"/>
      <c r="G9" s="60"/>
      <c r="H9" s="60"/>
      <c r="I9" s="60"/>
      <c r="J9" s="97"/>
      <c r="K9" s="97"/>
    </row>
    <row r="10" spans="1:11">
      <c r="A10" s="99" t="s">
        <v>4</v>
      </c>
      <c r="B10" s="63" t="s">
        <v>5</v>
      </c>
      <c r="C10" s="64" t="s">
        <v>6</v>
      </c>
      <c r="D10" s="65" t="s">
        <v>7</v>
      </c>
      <c r="E10" s="65" t="s">
        <v>8</v>
      </c>
      <c r="F10" s="65" t="s">
        <v>9</v>
      </c>
      <c r="G10" s="65" t="s">
        <v>10</v>
      </c>
      <c r="H10" s="65" t="s">
        <v>11</v>
      </c>
      <c r="I10" s="65" t="s">
        <v>12</v>
      </c>
      <c r="J10" s="98"/>
      <c r="K10" s="98"/>
    </row>
    <row r="11" spans="1:11">
      <c r="A11" s="66">
        <v>1</v>
      </c>
      <c r="B11" s="67" t="s">
        <v>858</v>
      </c>
      <c r="C11" s="68" t="s">
        <v>106</v>
      </c>
      <c r="D11" s="74"/>
      <c r="E11" s="75">
        <v>20</v>
      </c>
      <c r="F11" s="76"/>
      <c r="G11" s="77">
        <v>9.5</v>
      </c>
      <c r="H11" s="76">
        <f t="shared" ref="H11:H23" si="0">F11*1.095</f>
        <v>0</v>
      </c>
      <c r="I11" s="78">
        <f>E11*H11</f>
        <v>0</v>
      </c>
      <c r="J11" s="98"/>
      <c r="K11" s="98"/>
    </row>
    <row r="12" spans="1:11">
      <c r="A12" s="66">
        <v>2</v>
      </c>
      <c r="B12" s="67" t="s">
        <v>859</v>
      </c>
      <c r="C12" s="68" t="s">
        <v>14</v>
      </c>
      <c r="D12" s="108"/>
      <c r="E12" s="75">
        <v>70</v>
      </c>
      <c r="F12" s="76"/>
      <c r="G12" s="77">
        <v>9.5</v>
      </c>
      <c r="H12" s="76">
        <f t="shared" si="0"/>
        <v>0</v>
      </c>
      <c r="I12" s="78">
        <f t="shared" ref="I12:I23" si="1">E12*H12</f>
        <v>0</v>
      </c>
      <c r="J12" s="98"/>
      <c r="K12" s="98"/>
    </row>
    <row r="13" spans="1:11">
      <c r="A13" s="66">
        <v>3</v>
      </c>
      <c r="B13" s="67" t="s">
        <v>860</v>
      </c>
      <c r="C13" s="68" t="s">
        <v>106</v>
      </c>
      <c r="D13" s="108"/>
      <c r="E13" s="75">
        <v>15</v>
      </c>
      <c r="F13" s="76"/>
      <c r="G13" s="77">
        <v>9.5</v>
      </c>
      <c r="H13" s="76">
        <f t="shared" si="0"/>
        <v>0</v>
      </c>
      <c r="I13" s="78">
        <f t="shared" si="1"/>
        <v>0</v>
      </c>
      <c r="J13" s="98"/>
      <c r="K13" s="98"/>
    </row>
    <row r="14" spans="1:11">
      <c r="A14" s="66">
        <v>4</v>
      </c>
      <c r="B14" s="67" t="s">
        <v>861</v>
      </c>
      <c r="C14" s="68" t="s">
        <v>106</v>
      </c>
      <c r="D14" s="108"/>
      <c r="E14" s="75">
        <v>25</v>
      </c>
      <c r="F14" s="76"/>
      <c r="G14" s="77">
        <v>9.5</v>
      </c>
      <c r="H14" s="76">
        <f t="shared" si="0"/>
        <v>0</v>
      </c>
      <c r="I14" s="78">
        <f t="shared" si="1"/>
        <v>0</v>
      </c>
      <c r="J14" s="98"/>
      <c r="K14" s="98"/>
    </row>
    <row r="15" spans="1:11">
      <c r="A15" s="66">
        <v>5</v>
      </c>
      <c r="B15" s="67" t="s">
        <v>862</v>
      </c>
      <c r="C15" s="68" t="s">
        <v>106</v>
      </c>
      <c r="D15" s="108"/>
      <c r="E15" s="75">
        <v>15</v>
      </c>
      <c r="F15" s="76"/>
      <c r="G15" s="77">
        <v>9.5</v>
      </c>
      <c r="H15" s="76">
        <f t="shared" si="0"/>
        <v>0</v>
      </c>
      <c r="I15" s="78">
        <f t="shared" si="1"/>
        <v>0</v>
      </c>
      <c r="J15" s="98"/>
      <c r="K15" s="98"/>
    </row>
    <row r="16" spans="1:11">
      <c r="A16" s="66">
        <v>6</v>
      </c>
      <c r="B16" s="67" t="s">
        <v>863</v>
      </c>
      <c r="C16" s="68" t="s">
        <v>106</v>
      </c>
      <c r="D16" s="108"/>
      <c r="E16" s="75">
        <v>25</v>
      </c>
      <c r="F16" s="76"/>
      <c r="G16" s="77">
        <v>9.5</v>
      </c>
      <c r="H16" s="76">
        <f t="shared" si="0"/>
        <v>0</v>
      </c>
      <c r="I16" s="78">
        <f t="shared" si="1"/>
        <v>0</v>
      </c>
      <c r="J16" s="98"/>
      <c r="K16" s="98"/>
    </row>
    <row r="17" spans="1:11">
      <c r="A17" s="66">
        <v>7</v>
      </c>
      <c r="B17" s="67" t="s">
        <v>864</v>
      </c>
      <c r="C17" s="68" t="s">
        <v>106</v>
      </c>
      <c r="D17" s="108"/>
      <c r="E17" s="75">
        <v>15</v>
      </c>
      <c r="F17" s="76"/>
      <c r="G17" s="77">
        <v>9.5</v>
      </c>
      <c r="H17" s="76">
        <f t="shared" si="0"/>
        <v>0</v>
      </c>
      <c r="I17" s="78">
        <f t="shared" si="1"/>
        <v>0</v>
      </c>
      <c r="J17" s="98"/>
      <c r="K17" s="98"/>
    </row>
    <row r="18" spans="1:11">
      <c r="A18" s="66">
        <v>8</v>
      </c>
      <c r="B18" s="67" t="s">
        <v>865</v>
      </c>
      <c r="C18" s="68" t="s">
        <v>106</v>
      </c>
      <c r="D18" s="108"/>
      <c r="E18" s="75">
        <v>25</v>
      </c>
      <c r="F18" s="76"/>
      <c r="G18" s="77">
        <v>9.5</v>
      </c>
      <c r="H18" s="76">
        <f t="shared" si="0"/>
        <v>0</v>
      </c>
      <c r="I18" s="78">
        <f t="shared" si="1"/>
        <v>0</v>
      </c>
      <c r="J18" s="98"/>
      <c r="K18" s="98"/>
    </row>
    <row r="19" spans="1:11">
      <c r="A19" s="66">
        <v>9</v>
      </c>
      <c r="B19" s="104" t="s">
        <v>866</v>
      </c>
      <c r="C19" s="68" t="s">
        <v>106</v>
      </c>
      <c r="D19" s="108"/>
      <c r="E19" s="75">
        <v>1000</v>
      </c>
      <c r="F19" s="76"/>
      <c r="G19" s="77">
        <v>9.5</v>
      </c>
      <c r="H19" s="76">
        <f t="shared" si="0"/>
        <v>0</v>
      </c>
      <c r="I19" s="78">
        <f t="shared" si="1"/>
        <v>0</v>
      </c>
      <c r="J19" s="98"/>
      <c r="K19" s="98"/>
    </row>
    <row r="20" spans="1:11">
      <c r="A20" s="66">
        <v>10</v>
      </c>
      <c r="B20" s="104" t="s">
        <v>867</v>
      </c>
      <c r="C20" s="68" t="s">
        <v>14</v>
      </c>
      <c r="D20" s="108"/>
      <c r="E20" s="75">
        <v>70</v>
      </c>
      <c r="F20" s="76"/>
      <c r="G20" s="77">
        <v>9.5</v>
      </c>
      <c r="H20" s="76">
        <f t="shared" si="0"/>
        <v>0</v>
      </c>
      <c r="I20" s="78">
        <f t="shared" si="1"/>
        <v>0</v>
      </c>
      <c r="J20" s="98"/>
      <c r="K20" s="98"/>
    </row>
    <row r="21" spans="1:11">
      <c r="A21" s="66">
        <v>11</v>
      </c>
      <c r="B21" s="104" t="s">
        <v>868</v>
      </c>
      <c r="C21" s="68" t="s">
        <v>14</v>
      </c>
      <c r="D21" s="108"/>
      <c r="E21" s="75">
        <v>50</v>
      </c>
      <c r="F21" s="76"/>
      <c r="G21" s="77">
        <v>9.5</v>
      </c>
      <c r="H21" s="76">
        <f t="shared" si="0"/>
        <v>0</v>
      </c>
      <c r="I21" s="78">
        <f t="shared" si="1"/>
        <v>0</v>
      </c>
      <c r="J21" s="98"/>
      <c r="K21" s="98"/>
    </row>
    <row r="22" spans="1:11">
      <c r="A22" s="66">
        <v>12</v>
      </c>
      <c r="B22" s="104" t="s">
        <v>869</v>
      </c>
      <c r="C22" s="68" t="s">
        <v>14</v>
      </c>
      <c r="D22" s="108"/>
      <c r="E22" s="75">
        <v>30</v>
      </c>
      <c r="F22" s="76"/>
      <c r="G22" s="77">
        <v>9.5</v>
      </c>
      <c r="H22" s="76">
        <f t="shared" si="0"/>
        <v>0</v>
      </c>
      <c r="I22" s="78">
        <f t="shared" si="1"/>
        <v>0</v>
      </c>
      <c r="J22" s="98"/>
      <c r="K22" s="98"/>
    </row>
    <row r="23" spans="1:11">
      <c r="A23" s="66">
        <v>13</v>
      </c>
      <c r="B23" s="104" t="s">
        <v>870</v>
      </c>
      <c r="C23" s="68" t="s">
        <v>14</v>
      </c>
      <c r="D23" s="108"/>
      <c r="E23" s="75">
        <v>30</v>
      </c>
      <c r="F23" s="76"/>
      <c r="G23" s="77">
        <v>9.5</v>
      </c>
      <c r="H23" s="76">
        <f t="shared" si="0"/>
        <v>0</v>
      </c>
      <c r="I23" s="78">
        <f t="shared" si="1"/>
        <v>0</v>
      </c>
      <c r="J23" s="98"/>
      <c r="K23" s="98"/>
    </row>
    <row r="24" spans="1:11">
      <c r="A24" s="105"/>
      <c r="B24" s="80" t="s">
        <v>901</v>
      </c>
      <c r="C24" s="81"/>
      <c r="D24" s="81"/>
      <c r="E24" s="92">
        <f>SUM(E11:E23)</f>
        <v>1390</v>
      </c>
      <c r="F24" s="81"/>
      <c r="G24" s="81"/>
      <c r="H24" s="81"/>
      <c r="I24" s="82">
        <f>SUM(I11:I23)</f>
        <v>0</v>
      </c>
      <c r="J24" s="85"/>
      <c r="K24" s="85"/>
    </row>
    <row r="25" spans="1:11">
      <c r="A25" s="85"/>
      <c r="B25" s="84"/>
      <c r="C25" s="85"/>
      <c r="D25" s="85"/>
      <c r="E25" s="85"/>
      <c r="F25" s="85"/>
      <c r="G25" s="85"/>
      <c r="H25" s="85"/>
      <c r="I25" s="85"/>
      <c r="J25" s="85"/>
      <c r="K25" s="85"/>
    </row>
    <row r="26" spans="1:11">
      <c r="A26" s="88"/>
      <c r="B26" s="88"/>
      <c r="C26" s="88"/>
      <c r="D26" s="88"/>
      <c r="E26" s="85"/>
      <c r="F26" s="85"/>
      <c r="G26" s="85"/>
      <c r="H26" s="85"/>
      <c r="I26" s="85"/>
      <c r="J26" s="85"/>
      <c r="K26" s="85"/>
    </row>
    <row r="27" spans="1:11">
      <c r="A27" s="278"/>
      <c r="B27" s="278"/>
      <c r="C27" s="278"/>
      <c r="D27" s="278"/>
      <c r="E27" s="85"/>
      <c r="F27" s="85"/>
      <c r="G27" s="85"/>
      <c r="H27" s="85"/>
      <c r="I27" s="85"/>
      <c r="J27" s="85"/>
      <c r="K27" s="85"/>
    </row>
    <row r="28" spans="1:11">
      <c r="A28" s="277"/>
      <c r="B28" s="279"/>
      <c r="C28" s="278"/>
      <c r="D28" s="277"/>
      <c r="E28" s="85"/>
      <c r="F28" s="85"/>
      <c r="G28" s="85"/>
      <c r="H28" s="85"/>
      <c r="I28" s="85"/>
      <c r="J28" s="85"/>
      <c r="K28" s="85"/>
    </row>
    <row r="29" spans="1:11">
      <c r="A29" s="88" t="s">
        <v>58</v>
      </c>
      <c r="B29" s="88"/>
      <c r="D29" s="90" t="s">
        <v>59</v>
      </c>
      <c r="E29" s="85"/>
      <c r="F29" s="85"/>
      <c r="G29" s="85" t="s">
        <v>60</v>
      </c>
      <c r="H29" s="85"/>
      <c r="I29" s="85"/>
      <c r="J29" s="85"/>
      <c r="K29" s="85"/>
    </row>
  </sheetData>
  <protectedRanges>
    <protectedRange sqref="B29" name="Obseg4"/>
    <protectedRange sqref="F11:F23" name="Obseg3"/>
    <protectedRange sqref="D11:D23" name="Obseg2"/>
    <protectedRange sqref="B4:B5" name="Obseg1"/>
  </protectedRange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038D-2FF4-41ED-850F-1C156B351D24}">
  <dimension ref="A1:I45"/>
  <sheetViews>
    <sheetView workbookViewId="0">
      <selection activeCell="H4" sqref="H4"/>
    </sheetView>
  </sheetViews>
  <sheetFormatPr baseColWidth="10" defaultColWidth="8.83203125" defaultRowHeight="15"/>
  <cols>
    <col min="1" max="1" width="4.33203125" style="89" customWidth="1"/>
    <col min="2" max="2" width="66.5" style="87" customWidth="1"/>
    <col min="3" max="3" width="4.5" style="89" customWidth="1"/>
    <col min="4" max="4" width="40.6640625" style="89" customWidth="1"/>
    <col min="5" max="5" width="9.1640625" style="89"/>
    <col min="6" max="6" width="13.6640625" style="89" customWidth="1"/>
    <col min="7" max="7" width="7.5" style="89" customWidth="1"/>
    <col min="8" max="8" width="13.6640625" style="89" customWidth="1"/>
    <col min="9" max="9" width="16.6640625" style="89" customWidth="1"/>
  </cols>
  <sheetData>
    <row r="1" spans="1:9">
      <c r="A1" s="50" t="s">
        <v>0</v>
      </c>
      <c r="B1" s="49"/>
      <c r="C1" s="50"/>
      <c r="D1" s="51"/>
      <c r="E1" s="51"/>
      <c r="F1" s="51"/>
      <c r="G1" s="52"/>
      <c r="H1" s="52"/>
      <c r="I1" s="52"/>
    </row>
    <row r="2" spans="1:9">
      <c r="A2" s="55"/>
      <c r="B2" s="54" t="s">
        <v>1</v>
      </c>
      <c r="C2" s="55"/>
      <c r="D2" s="51"/>
      <c r="E2" s="51"/>
      <c r="F2" s="51"/>
      <c r="G2" s="52"/>
      <c r="H2" s="52"/>
      <c r="I2" s="52"/>
    </row>
    <row r="3" spans="1:9">
      <c r="A3" s="95"/>
      <c r="B3" s="51"/>
      <c r="C3" s="51"/>
      <c r="D3" s="51"/>
      <c r="E3" s="51"/>
      <c r="F3" s="51"/>
      <c r="G3" s="52"/>
      <c r="H3" s="52" t="s">
        <v>1012</v>
      </c>
      <c r="I3" s="52"/>
    </row>
    <row r="4" spans="1:9">
      <c r="A4" s="96" t="s">
        <v>2</v>
      </c>
      <c r="B4" s="51"/>
      <c r="C4" s="51"/>
      <c r="D4" s="51"/>
      <c r="E4" s="51"/>
      <c r="F4" s="56"/>
      <c r="G4" s="57"/>
      <c r="H4" s="57"/>
      <c r="I4" s="57"/>
    </row>
    <row r="5" spans="1:9">
      <c r="A5" s="95"/>
      <c r="B5" s="51"/>
      <c r="C5" s="51"/>
      <c r="D5" s="51"/>
      <c r="E5" s="51"/>
      <c r="F5" s="56"/>
      <c r="G5" s="57"/>
      <c r="H5" s="57"/>
      <c r="I5" s="57"/>
    </row>
    <row r="6" spans="1:9">
      <c r="A6" s="95"/>
      <c r="B6" s="51"/>
      <c r="C6" s="51"/>
      <c r="D6" s="51"/>
      <c r="E6" s="51"/>
      <c r="F6" s="51"/>
      <c r="G6" s="52"/>
      <c r="H6" s="52"/>
      <c r="I6" s="52"/>
    </row>
    <row r="7" spans="1:9">
      <c r="A7" s="95"/>
      <c r="B7" s="51"/>
      <c r="C7" s="51"/>
      <c r="D7" s="58" t="s">
        <v>3</v>
      </c>
      <c r="E7" s="59"/>
      <c r="F7" s="59"/>
      <c r="G7" s="60"/>
      <c r="H7" s="60"/>
      <c r="I7" s="60"/>
    </row>
    <row r="8" spans="1:9">
      <c r="A8" s="95"/>
      <c r="B8" s="51"/>
      <c r="C8" s="51"/>
      <c r="D8" s="58" t="s">
        <v>990</v>
      </c>
      <c r="E8" s="61"/>
      <c r="F8" s="61"/>
      <c r="G8" s="60"/>
      <c r="H8" s="60"/>
      <c r="I8" s="60"/>
    </row>
    <row r="9" spans="1:9">
      <c r="A9" s="95"/>
      <c r="B9" s="51"/>
      <c r="C9" s="51"/>
      <c r="D9" s="58"/>
      <c r="E9" s="58"/>
      <c r="F9" s="58"/>
      <c r="G9" s="60"/>
      <c r="H9" s="60"/>
      <c r="I9" s="60"/>
    </row>
    <row r="10" spans="1:9">
      <c r="A10" s="99" t="s">
        <v>4</v>
      </c>
      <c r="B10" s="63" t="s">
        <v>5</v>
      </c>
      <c r="C10" s="64" t="s">
        <v>6</v>
      </c>
      <c r="D10" s="65" t="s">
        <v>7</v>
      </c>
      <c r="E10" s="65" t="s">
        <v>8</v>
      </c>
      <c r="F10" s="65" t="s">
        <v>9</v>
      </c>
      <c r="G10" s="65" t="s">
        <v>10</v>
      </c>
      <c r="H10" s="65" t="s">
        <v>11</v>
      </c>
      <c r="I10" s="65" t="s">
        <v>12</v>
      </c>
    </row>
    <row r="11" spans="1:9" ht="15.75" customHeight="1">
      <c r="A11" s="171">
        <v>1</v>
      </c>
      <c r="B11" s="67" t="s">
        <v>872</v>
      </c>
      <c r="C11" s="68" t="s">
        <v>14</v>
      </c>
      <c r="D11" s="69"/>
      <c r="E11" s="70">
        <v>5</v>
      </c>
      <c r="F11" s="71"/>
      <c r="G11" s="77">
        <v>9.5</v>
      </c>
      <c r="H11" s="76">
        <f t="shared" ref="H11:H39" si="0">F11*1.095</f>
        <v>0</v>
      </c>
      <c r="I11" s="73">
        <f t="shared" ref="I11:I39" si="1">H11*E11</f>
        <v>0</v>
      </c>
    </row>
    <row r="12" spans="1:9" ht="15.75" customHeight="1">
      <c r="A12" s="171">
        <v>2</v>
      </c>
      <c r="B12" s="67" t="s">
        <v>873</v>
      </c>
      <c r="C12" s="68" t="s">
        <v>14</v>
      </c>
      <c r="D12" s="74"/>
      <c r="E12" s="75">
        <v>90</v>
      </c>
      <c r="F12" s="76"/>
      <c r="G12" s="77">
        <v>9.5</v>
      </c>
      <c r="H12" s="76">
        <f t="shared" si="0"/>
        <v>0</v>
      </c>
      <c r="I12" s="73">
        <f t="shared" si="1"/>
        <v>0</v>
      </c>
    </row>
    <row r="13" spans="1:9" ht="15.75" customHeight="1">
      <c r="A13" s="171">
        <v>3</v>
      </c>
      <c r="B13" s="67" t="s">
        <v>874</v>
      </c>
      <c r="C13" s="68" t="s">
        <v>14</v>
      </c>
      <c r="D13" s="74"/>
      <c r="E13" s="75">
        <v>150</v>
      </c>
      <c r="F13" s="76"/>
      <c r="G13" s="77">
        <v>9.5</v>
      </c>
      <c r="H13" s="76">
        <f t="shared" si="0"/>
        <v>0</v>
      </c>
      <c r="I13" s="73">
        <f t="shared" si="1"/>
        <v>0</v>
      </c>
    </row>
    <row r="14" spans="1:9" ht="15.75" customHeight="1">
      <c r="A14" s="171">
        <f t="shared" ref="A14:A39" si="2">A13+1</f>
        <v>4</v>
      </c>
      <c r="B14" s="67" t="s">
        <v>875</v>
      </c>
      <c r="C14" s="68" t="s">
        <v>14</v>
      </c>
      <c r="D14" s="74"/>
      <c r="E14" s="75">
        <v>100</v>
      </c>
      <c r="F14" s="76"/>
      <c r="G14" s="77">
        <v>9.5</v>
      </c>
      <c r="H14" s="76">
        <f t="shared" si="0"/>
        <v>0</v>
      </c>
      <c r="I14" s="73">
        <f t="shared" si="1"/>
        <v>0</v>
      </c>
    </row>
    <row r="15" spans="1:9" ht="15.75" customHeight="1">
      <c r="A15" s="171">
        <f t="shared" si="2"/>
        <v>5</v>
      </c>
      <c r="B15" s="67" t="s">
        <v>876</v>
      </c>
      <c r="C15" s="68" t="s">
        <v>14</v>
      </c>
      <c r="D15" s="74"/>
      <c r="E15" s="75">
        <v>100</v>
      </c>
      <c r="F15" s="76"/>
      <c r="G15" s="77">
        <v>9.5</v>
      </c>
      <c r="H15" s="76">
        <f t="shared" si="0"/>
        <v>0</v>
      </c>
      <c r="I15" s="73">
        <f t="shared" si="1"/>
        <v>0</v>
      </c>
    </row>
    <row r="16" spans="1:9" ht="15.75" customHeight="1">
      <c r="A16" s="171">
        <f t="shared" si="2"/>
        <v>6</v>
      </c>
      <c r="B16" s="67" t="s">
        <v>877</v>
      </c>
      <c r="C16" s="68" t="s">
        <v>14</v>
      </c>
      <c r="D16" s="74"/>
      <c r="E16" s="75">
        <v>150</v>
      </c>
      <c r="F16" s="76"/>
      <c r="G16" s="77">
        <v>9.5</v>
      </c>
      <c r="H16" s="76">
        <f t="shared" si="0"/>
        <v>0</v>
      </c>
      <c r="I16" s="73">
        <f t="shared" si="1"/>
        <v>0</v>
      </c>
    </row>
    <row r="17" spans="1:9" ht="15.75" customHeight="1">
      <c r="A17" s="171">
        <f t="shared" si="2"/>
        <v>7</v>
      </c>
      <c r="B17" s="67" t="s">
        <v>878</v>
      </c>
      <c r="C17" s="68" t="s">
        <v>14</v>
      </c>
      <c r="D17" s="74"/>
      <c r="E17" s="75">
        <v>70</v>
      </c>
      <c r="F17" s="76"/>
      <c r="G17" s="77">
        <v>9.5</v>
      </c>
      <c r="H17" s="76">
        <f t="shared" si="0"/>
        <v>0</v>
      </c>
      <c r="I17" s="73">
        <f t="shared" si="1"/>
        <v>0</v>
      </c>
    </row>
    <row r="18" spans="1:9" ht="15.75" customHeight="1">
      <c r="A18" s="171">
        <f t="shared" si="2"/>
        <v>8</v>
      </c>
      <c r="B18" s="67" t="s">
        <v>879</v>
      </c>
      <c r="C18" s="68" t="s">
        <v>14</v>
      </c>
      <c r="D18" s="74"/>
      <c r="E18" s="75">
        <v>60</v>
      </c>
      <c r="F18" s="76"/>
      <c r="G18" s="77">
        <v>9.5</v>
      </c>
      <c r="H18" s="76">
        <f t="shared" si="0"/>
        <v>0</v>
      </c>
      <c r="I18" s="73">
        <f t="shared" si="1"/>
        <v>0</v>
      </c>
    </row>
    <row r="19" spans="1:9" ht="15.75" customHeight="1">
      <c r="A19" s="171">
        <f t="shared" si="2"/>
        <v>9</v>
      </c>
      <c r="B19" s="67" t="s">
        <v>880</v>
      </c>
      <c r="C19" s="68" t="s">
        <v>14</v>
      </c>
      <c r="D19" s="74"/>
      <c r="E19" s="75">
        <v>180</v>
      </c>
      <c r="F19" s="76"/>
      <c r="G19" s="77">
        <v>9.5</v>
      </c>
      <c r="H19" s="76">
        <f t="shared" si="0"/>
        <v>0</v>
      </c>
      <c r="I19" s="73">
        <f t="shared" si="1"/>
        <v>0</v>
      </c>
    </row>
    <row r="20" spans="1:9" ht="15.75" customHeight="1">
      <c r="A20" s="171">
        <f t="shared" si="2"/>
        <v>10</v>
      </c>
      <c r="B20" s="67" t="s">
        <v>881</v>
      </c>
      <c r="C20" s="68" t="s">
        <v>14</v>
      </c>
      <c r="D20" s="74"/>
      <c r="E20" s="75">
        <v>20</v>
      </c>
      <c r="F20" s="76"/>
      <c r="G20" s="77">
        <v>9.5</v>
      </c>
      <c r="H20" s="76">
        <f t="shared" si="0"/>
        <v>0</v>
      </c>
      <c r="I20" s="73">
        <f t="shared" si="1"/>
        <v>0</v>
      </c>
    </row>
    <row r="21" spans="1:9" ht="15.75" customHeight="1">
      <c r="A21" s="171">
        <f t="shared" si="2"/>
        <v>11</v>
      </c>
      <c r="B21" s="67" t="s">
        <v>882</v>
      </c>
      <c r="C21" s="68" t="s">
        <v>14</v>
      </c>
      <c r="D21" s="74"/>
      <c r="E21" s="75">
        <v>60</v>
      </c>
      <c r="F21" s="76"/>
      <c r="G21" s="77">
        <v>9.5</v>
      </c>
      <c r="H21" s="76">
        <f t="shared" si="0"/>
        <v>0</v>
      </c>
      <c r="I21" s="73">
        <f t="shared" si="1"/>
        <v>0</v>
      </c>
    </row>
    <row r="22" spans="1:9" ht="15.75" customHeight="1">
      <c r="A22" s="171">
        <f t="shared" si="2"/>
        <v>12</v>
      </c>
      <c r="B22" s="67" t="s">
        <v>883</v>
      </c>
      <c r="C22" s="68" t="s">
        <v>14</v>
      </c>
      <c r="D22" s="74"/>
      <c r="E22" s="75">
        <v>20</v>
      </c>
      <c r="F22" s="76"/>
      <c r="G22" s="77">
        <v>9.5</v>
      </c>
      <c r="H22" s="76">
        <f t="shared" si="0"/>
        <v>0</v>
      </c>
      <c r="I22" s="73">
        <f t="shared" si="1"/>
        <v>0</v>
      </c>
    </row>
    <row r="23" spans="1:9" ht="15.75" customHeight="1">
      <c r="A23" s="171">
        <f t="shared" si="2"/>
        <v>13</v>
      </c>
      <c r="B23" s="67" t="s">
        <v>884</v>
      </c>
      <c r="C23" s="68" t="s">
        <v>14</v>
      </c>
      <c r="D23" s="74"/>
      <c r="E23" s="75">
        <v>65</v>
      </c>
      <c r="F23" s="76"/>
      <c r="G23" s="77">
        <v>9.5</v>
      </c>
      <c r="H23" s="76">
        <f t="shared" si="0"/>
        <v>0</v>
      </c>
      <c r="I23" s="73">
        <f t="shared" si="1"/>
        <v>0</v>
      </c>
    </row>
    <row r="24" spans="1:9" ht="15.75" customHeight="1">
      <c r="A24" s="171">
        <f t="shared" si="2"/>
        <v>14</v>
      </c>
      <c r="B24" s="67" t="s">
        <v>885</v>
      </c>
      <c r="C24" s="68" t="s">
        <v>14</v>
      </c>
      <c r="D24" s="69"/>
      <c r="E24" s="75">
        <v>40</v>
      </c>
      <c r="F24" s="71"/>
      <c r="G24" s="77">
        <v>9.5</v>
      </c>
      <c r="H24" s="76">
        <f t="shared" si="0"/>
        <v>0</v>
      </c>
      <c r="I24" s="73">
        <f t="shared" si="1"/>
        <v>0</v>
      </c>
    </row>
    <row r="25" spans="1:9" ht="15.75" customHeight="1">
      <c r="A25" s="171">
        <f t="shared" si="2"/>
        <v>15</v>
      </c>
      <c r="B25" s="104" t="s">
        <v>886</v>
      </c>
      <c r="C25" s="68" t="s">
        <v>14</v>
      </c>
      <c r="D25" s="69"/>
      <c r="E25" s="75">
        <v>20</v>
      </c>
      <c r="F25" s="76"/>
      <c r="G25" s="77">
        <v>9.5</v>
      </c>
      <c r="H25" s="76">
        <f t="shared" si="0"/>
        <v>0</v>
      </c>
      <c r="I25" s="73">
        <f t="shared" si="1"/>
        <v>0</v>
      </c>
    </row>
    <row r="26" spans="1:9" ht="15.75" customHeight="1">
      <c r="A26" s="171">
        <f t="shared" si="2"/>
        <v>16</v>
      </c>
      <c r="B26" s="104" t="s">
        <v>887</v>
      </c>
      <c r="C26" s="68" t="s">
        <v>14</v>
      </c>
      <c r="D26" s="69"/>
      <c r="E26" s="75">
        <v>10</v>
      </c>
      <c r="F26" s="76"/>
      <c r="G26" s="77">
        <v>9.5</v>
      </c>
      <c r="H26" s="76">
        <f t="shared" si="0"/>
        <v>0</v>
      </c>
      <c r="I26" s="73">
        <f t="shared" si="1"/>
        <v>0</v>
      </c>
    </row>
    <row r="27" spans="1:9" ht="15.75" customHeight="1">
      <c r="A27" s="171">
        <f t="shared" si="2"/>
        <v>17</v>
      </c>
      <c r="B27" s="104" t="s">
        <v>888</v>
      </c>
      <c r="C27" s="68" t="s">
        <v>14</v>
      </c>
      <c r="D27" s="69"/>
      <c r="E27" s="75">
        <v>30</v>
      </c>
      <c r="F27" s="76"/>
      <c r="G27" s="77">
        <v>9.5</v>
      </c>
      <c r="H27" s="76">
        <f t="shared" si="0"/>
        <v>0</v>
      </c>
      <c r="I27" s="73">
        <f t="shared" si="1"/>
        <v>0</v>
      </c>
    </row>
    <row r="28" spans="1:9" ht="15.75" customHeight="1">
      <c r="A28" s="171">
        <f t="shared" si="2"/>
        <v>18</v>
      </c>
      <c r="B28" s="104" t="s">
        <v>889</v>
      </c>
      <c r="C28" s="68" t="s">
        <v>14</v>
      </c>
      <c r="D28" s="69"/>
      <c r="E28" s="75">
        <v>30</v>
      </c>
      <c r="F28" s="76"/>
      <c r="G28" s="77">
        <v>9.5</v>
      </c>
      <c r="H28" s="76">
        <f t="shared" si="0"/>
        <v>0</v>
      </c>
      <c r="I28" s="73">
        <f t="shared" si="1"/>
        <v>0</v>
      </c>
    </row>
    <row r="29" spans="1:9" ht="15.75" customHeight="1">
      <c r="A29" s="171">
        <f t="shared" si="2"/>
        <v>19</v>
      </c>
      <c r="B29" s="104" t="s">
        <v>890</v>
      </c>
      <c r="C29" s="68" t="s">
        <v>14</v>
      </c>
      <c r="D29" s="69"/>
      <c r="E29" s="75">
        <v>15</v>
      </c>
      <c r="F29" s="76"/>
      <c r="G29" s="77">
        <v>9.5</v>
      </c>
      <c r="H29" s="76">
        <f t="shared" si="0"/>
        <v>0</v>
      </c>
      <c r="I29" s="73">
        <f t="shared" si="1"/>
        <v>0</v>
      </c>
    </row>
    <row r="30" spans="1:9" ht="15.75" customHeight="1">
      <c r="A30" s="171">
        <f t="shared" si="2"/>
        <v>20</v>
      </c>
      <c r="B30" s="104" t="s">
        <v>891</v>
      </c>
      <c r="C30" s="68" t="s">
        <v>14</v>
      </c>
      <c r="D30" s="69"/>
      <c r="E30" s="75">
        <v>40</v>
      </c>
      <c r="F30" s="76"/>
      <c r="G30" s="77">
        <v>9.5</v>
      </c>
      <c r="H30" s="76">
        <f t="shared" si="0"/>
        <v>0</v>
      </c>
      <c r="I30" s="73">
        <f t="shared" si="1"/>
        <v>0</v>
      </c>
    </row>
    <row r="31" spans="1:9" ht="15.75" customHeight="1">
      <c r="A31" s="171">
        <f t="shared" si="2"/>
        <v>21</v>
      </c>
      <c r="B31" s="104" t="s">
        <v>892</v>
      </c>
      <c r="C31" s="68" t="s">
        <v>14</v>
      </c>
      <c r="D31" s="69"/>
      <c r="E31" s="75">
        <v>15</v>
      </c>
      <c r="F31" s="76"/>
      <c r="G31" s="77">
        <v>9.5</v>
      </c>
      <c r="H31" s="76">
        <f t="shared" si="0"/>
        <v>0</v>
      </c>
      <c r="I31" s="73">
        <f t="shared" si="1"/>
        <v>0</v>
      </c>
    </row>
    <row r="32" spans="1:9" ht="15.75" customHeight="1">
      <c r="A32" s="171">
        <f t="shared" si="2"/>
        <v>22</v>
      </c>
      <c r="B32" s="104" t="s">
        <v>893</v>
      </c>
      <c r="C32" s="68" t="s">
        <v>14</v>
      </c>
      <c r="D32" s="69"/>
      <c r="E32" s="75">
        <v>30</v>
      </c>
      <c r="F32" s="76"/>
      <c r="G32" s="77">
        <v>9.5</v>
      </c>
      <c r="H32" s="76">
        <f t="shared" si="0"/>
        <v>0</v>
      </c>
      <c r="I32" s="73">
        <f t="shared" si="1"/>
        <v>0</v>
      </c>
    </row>
    <row r="33" spans="1:9" ht="15.75" customHeight="1">
      <c r="A33" s="171">
        <f t="shared" si="2"/>
        <v>23</v>
      </c>
      <c r="B33" s="104" t="s">
        <v>894</v>
      </c>
      <c r="C33" s="68" t="s">
        <v>14</v>
      </c>
      <c r="D33" s="69"/>
      <c r="E33" s="75">
        <v>30</v>
      </c>
      <c r="F33" s="76"/>
      <c r="G33" s="77">
        <v>9.5</v>
      </c>
      <c r="H33" s="76">
        <f t="shared" si="0"/>
        <v>0</v>
      </c>
      <c r="I33" s="73">
        <f t="shared" si="1"/>
        <v>0</v>
      </c>
    </row>
    <row r="34" spans="1:9" ht="15.75" customHeight="1">
      <c r="A34" s="171">
        <f t="shared" si="2"/>
        <v>24</v>
      </c>
      <c r="B34" s="104" t="s">
        <v>895</v>
      </c>
      <c r="C34" s="68" t="s">
        <v>14</v>
      </c>
      <c r="D34" s="69"/>
      <c r="E34" s="75">
        <v>5</v>
      </c>
      <c r="F34" s="76"/>
      <c r="G34" s="77">
        <v>9.5</v>
      </c>
      <c r="H34" s="76">
        <f t="shared" si="0"/>
        <v>0</v>
      </c>
      <c r="I34" s="73">
        <f t="shared" si="1"/>
        <v>0</v>
      </c>
    </row>
    <row r="35" spans="1:9" ht="15.75" customHeight="1">
      <c r="A35" s="171">
        <f t="shared" si="2"/>
        <v>25</v>
      </c>
      <c r="B35" s="104" t="s">
        <v>896</v>
      </c>
      <c r="C35" s="68" t="s">
        <v>14</v>
      </c>
      <c r="D35" s="69"/>
      <c r="E35" s="75">
        <v>15</v>
      </c>
      <c r="F35" s="76"/>
      <c r="G35" s="77">
        <v>9.5</v>
      </c>
      <c r="H35" s="76">
        <f t="shared" si="0"/>
        <v>0</v>
      </c>
      <c r="I35" s="73">
        <f t="shared" si="1"/>
        <v>0</v>
      </c>
    </row>
    <row r="36" spans="1:9" ht="15.75" customHeight="1">
      <c r="A36" s="171">
        <f t="shared" si="2"/>
        <v>26</v>
      </c>
      <c r="B36" s="104" t="s">
        <v>897</v>
      </c>
      <c r="C36" s="68" t="s">
        <v>14</v>
      </c>
      <c r="D36" s="69"/>
      <c r="E36" s="75">
        <v>15</v>
      </c>
      <c r="F36" s="76"/>
      <c r="G36" s="77">
        <v>9.5</v>
      </c>
      <c r="H36" s="76">
        <f t="shared" si="0"/>
        <v>0</v>
      </c>
      <c r="I36" s="73">
        <f t="shared" si="1"/>
        <v>0</v>
      </c>
    </row>
    <row r="37" spans="1:9" ht="15.75" customHeight="1">
      <c r="A37" s="171">
        <f t="shared" si="2"/>
        <v>27</v>
      </c>
      <c r="B37" s="104" t="s">
        <v>898</v>
      </c>
      <c r="C37" s="68" t="s">
        <v>14</v>
      </c>
      <c r="D37" s="69"/>
      <c r="E37" s="75">
        <v>5</v>
      </c>
      <c r="F37" s="76"/>
      <c r="G37" s="77">
        <v>9.5</v>
      </c>
      <c r="H37" s="76">
        <f t="shared" si="0"/>
        <v>0</v>
      </c>
      <c r="I37" s="73">
        <f t="shared" si="1"/>
        <v>0</v>
      </c>
    </row>
    <row r="38" spans="1:9" ht="15.75" customHeight="1">
      <c r="A38" s="171">
        <f t="shared" si="2"/>
        <v>28</v>
      </c>
      <c r="B38" s="104" t="s">
        <v>899</v>
      </c>
      <c r="C38" s="68" t="s">
        <v>14</v>
      </c>
      <c r="D38" s="69"/>
      <c r="E38" s="75">
        <v>15</v>
      </c>
      <c r="F38" s="76"/>
      <c r="G38" s="77">
        <v>9.5</v>
      </c>
      <c r="H38" s="76">
        <f t="shared" si="0"/>
        <v>0</v>
      </c>
      <c r="I38" s="73">
        <f t="shared" si="1"/>
        <v>0</v>
      </c>
    </row>
    <row r="39" spans="1:9" ht="15.75" customHeight="1">
      <c r="A39" s="171">
        <f t="shared" si="2"/>
        <v>29</v>
      </c>
      <c r="B39" s="104" t="s">
        <v>900</v>
      </c>
      <c r="C39" s="68" t="s">
        <v>14</v>
      </c>
      <c r="D39" s="69"/>
      <c r="E39" s="75">
        <v>80</v>
      </c>
      <c r="F39" s="76"/>
      <c r="G39" s="77">
        <v>9.5</v>
      </c>
      <c r="H39" s="76">
        <f t="shared" si="0"/>
        <v>0</v>
      </c>
      <c r="I39" s="73">
        <f t="shared" si="1"/>
        <v>0</v>
      </c>
    </row>
    <row r="40" spans="1:9">
      <c r="A40" s="105"/>
      <c r="B40" s="80" t="s">
        <v>916</v>
      </c>
      <c r="C40" s="81"/>
      <c r="D40" s="81"/>
      <c r="E40" s="92">
        <f>SUM(E11:E39)</f>
        <v>1465</v>
      </c>
      <c r="F40" s="81"/>
      <c r="G40" s="81"/>
      <c r="H40" s="81"/>
      <c r="I40" s="82">
        <f>SUM(I11:I39)</f>
        <v>0</v>
      </c>
    </row>
    <row r="41" spans="1:9">
      <c r="A41" s="85"/>
      <c r="B41" s="84"/>
      <c r="C41" s="85"/>
      <c r="D41" s="85"/>
      <c r="E41" s="85"/>
      <c r="F41" s="85"/>
      <c r="G41" s="85"/>
      <c r="H41" s="85"/>
      <c r="I41" s="85"/>
    </row>
    <row r="42" spans="1:9">
      <c r="A42" s="88"/>
      <c r="B42" s="88"/>
      <c r="C42" s="88"/>
      <c r="D42" s="88"/>
      <c r="E42" s="85"/>
      <c r="F42" s="85"/>
      <c r="G42" s="85"/>
      <c r="H42" s="85"/>
      <c r="I42" s="85"/>
    </row>
    <row r="43" spans="1:9">
      <c r="A43" s="277"/>
      <c r="B43" s="279"/>
      <c r="C43" s="278"/>
      <c r="D43" s="277"/>
      <c r="E43" s="85"/>
      <c r="F43" s="85"/>
      <c r="G43" s="85"/>
      <c r="H43" s="85"/>
      <c r="I43" s="85"/>
    </row>
    <row r="44" spans="1:9">
      <c r="A44" s="277"/>
      <c r="B44" s="279"/>
      <c r="C44" s="278"/>
      <c r="D44" s="277"/>
      <c r="E44" s="85"/>
      <c r="F44" s="85"/>
      <c r="G44" s="85"/>
      <c r="H44" s="85"/>
      <c r="I44" s="85"/>
    </row>
    <row r="45" spans="1:9">
      <c r="A45" s="88" t="s">
        <v>58</v>
      </c>
      <c r="B45" s="88"/>
      <c r="D45" s="90" t="s">
        <v>59</v>
      </c>
      <c r="E45" s="85"/>
      <c r="F45" s="85"/>
      <c r="G45" s="85" t="s">
        <v>60</v>
      </c>
      <c r="H45" s="85"/>
      <c r="I45" s="85"/>
    </row>
  </sheetData>
  <protectedRanges>
    <protectedRange sqref="B45" name="Obseg4"/>
    <protectedRange sqref="F11:F39" name="Obseg3"/>
    <protectedRange sqref="D11:D39" name="Obseg2"/>
    <protectedRange sqref="B4:B5" name="Obseg1"/>
  </protectedRanges>
  <pageMargins left="0.25" right="0.25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DFA2-7CBD-466C-9A49-DDB943C64919}">
  <dimension ref="A1:I28"/>
  <sheetViews>
    <sheetView workbookViewId="0">
      <selection activeCell="H4" sqref="H4"/>
    </sheetView>
  </sheetViews>
  <sheetFormatPr baseColWidth="10" defaultColWidth="8.83203125" defaultRowHeight="15"/>
  <cols>
    <col min="1" max="1" width="4.33203125" style="89" customWidth="1"/>
    <col min="2" max="2" width="55.6640625" style="87" customWidth="1"/>
    <col min="3" max="3" width="4.5" style="89" customWidth="1"/>
    <col min="4" max="4" width="40.6640625" style="89" customWidth="1"/>
    <col min="5" max="5" width="9.1640625" style="89"/>
    <col min="6" max="6" width="16.5" style="89" bestFit="1" customWidth="1"/>
    <col min="7" max="7" width="7.5" style="89" customWidth="1"/>
    <col min="8" max="8" width="13.6640625" style="89" customWidth="1"/>
    <col min="9" max="9" width="16.6640625" style="89" customWidth="1"/>
  </cols>
  <sheetData>
    <row r="1" spans="1:9">
      <c r="A1" s="50" t="s">
        <v>0</v>
      </c>
      <c r="B1" s="49"/>
      <c r="C1" s="50"/>
      <c r="D1" s="51"/>
      <c r="E1" s="51"/>
      <c r="F1" s="51"/>
      <c r="G1" s="52"/>
      <c r="H1" s="52"/>
      <c r="I1" s="52"/>
    </row>
    <row r="2" spans="1:9">
      <c r="A2" s="55"/>
      <c r="B2" s="54" t="s">
        <v>1</v>
      </c>
      <c r="C2" s="55"/>
      <c r="D2" s="51"/>
      <c r="E2" s="51"/>
      <c r="F2" s="51"/>
      <c r="G2" s="52"/>
      <c r="H2" s="52"/>
      <c r="I2" s="52"/>
    </row>
    <row r="3" spans="1:9">
      <c r="A3" s="95"/>
      <c r="B3" s="51"/>
      <c r="C3" s="51"/>
      <c r="D3" s="51"/>
      <c r="E3" s="51"/>
      <c r="F3" s="51"/>
      <c r="G3" s="52"/>
      <c r="H3" s="52" t="s">
        <v>1012</v>
      </c>
      <c r="I3" s="52"/>
    </row>
    <row r="4" spans="1:9">
      <c r="A4" s="96" t="s">
        <v>2</v>
      </c>
      <c r="B4" s="51"/>
      <c r="C4" s="51"/>
      <c r="D4" s="51"/>
      <c r="E4" s="51"/>
      <c r="F4" s="56"/>
      <c r="G4" s="57"/>
      <c r="H4" s="57"/>
      <c r="I4" s="57"/>
    </row>
    <row r="5" spans="1:9">
      <c r="A5" s="95"/>
      <c r="B5" s="51"/>
      <c r="C5" s="51"/>
      <c r="D5" s="51"/>
      <c r="E5" s="51"/>
      <c r="F5" s="56"/>
      <c r="G5" s="57"/>
      <c r="H5" s="57"/>
      <c r="I5" s="57"/>
    </row>
    <row r="6" spans="1:9">
      <c r="A6" s="95"/>
      <c r="B6" s="51"/>
      <c r="C6" s="51"/>
      <c r="D6" s="51"/>
      <c r="E6" s="51"/>
      <c r="F6" s="51"/>
      <c r="G6" s="52"/>
      <c r="H6" s="52"/>
      <c r="I6" s="52"/>
    </row>
    <row r="7" spans="1:9">
      <c r="A7" s="95"/>
      <c r="B7" s="51"/>
      <c r="C7" s="51"/>
      <c r="D7" s="58" t="s">
        <v>3</v>
      </c>
      <c r="E7" s="59"/>
      <c r="F7" s="59"/>
      <c r="G7" s="60"/>
      <c r="H7" s="60"/>
      <c r="I7" s="60"/>
    </row>
    <row r="8" spans="1:9">
      <c r="A8" s="95"/>
      <c r="B8" s="51"/>
      <c r="C8" s="51"/>
      <c r="D8" s="58" t="s">
        <v>989</v>
      </c>
      <c r="E8" s="61"/>
      <c r="F8" s="61"/>
      <c r="G8" s="60"/>
      <c r="H8" s="60"/>
      <c r="I8" s="60"/>
    </row>
    <row r="9" spans="1:9">
      <c r="A9" s="95"/>
      <c r="B9" s="51"/>
      <c r="C9" s="51"/>
      <c r="D9" s="58"/>
      <c r="E9" s="58"/>
      <c r="F9" s="58"/>
      <c r="G9" s="60"/>
      <c r="H9" s="60"/>
      <c r="I9" s="60"/>
    </row>
    <row r="10" spans="1:9" ht="15" customHeight="1">
      <c r="A10" s="99" t="s">
        <v>4</v>
      </c>
      <c r="B10" s="63" t="s">
        <v>5</v>
      </c>
      <c r="C10" s="64" t="s">
        <v>6</v>
      </c>
      <c r="D10" s="65" t="s">
        <v>7</v>
      </c>
      <c r="E10" s="65" t="s">
        <v>8</v>
      </c>
      <c r="F10" s="65" t="s">
        <v>479</v>
      </c>
      <c r="G10" s="65" t="s">
        <v>10</v>
      </c>
      <c r="H10" s="65" t="s">
        <v>11</v>
      </c>
      <c r="I10" s="65" t="s">
        <v>12</v>
      </c>
    </row>
    <row r="11" spans="1:9" s="101" customFormat="1" ht="15" customHeight="1">
      <c r="A11" s="171">
        <v>1</v>
      </c>
      <c r="B11" s="280" t="s">
        <v>902</v>
      </c>
      <c r="C11" s="68" t="s">
        <v>14</v>
      </c>
      <c r="D11" s="74"/>
      <c r="E11" s="75">
        <v>20</v>
      </c>
      <c r="F11" s="76"/>
      <c r="G11" s="77">
        <v>9.5</v>
      </c>
      <c r="H11" s="76">
        <f t="shared" ref="H11:H24" si="0">F11*1.095</f>
        <v>0</v>
      </c>
      <c r="I11" s="73">
        <f t="shared" ref="I11:I16" si="1">E11*H11</f>
        <v>0</v>
      </c>
    </row>
    <row r="12" spans="1:9" s="101" customFormat="1" ht="15" customHeight="1">
      <c r="A12" s="171">
        <v>2</v>
      </c>
      <c r="B12" s="280" t="s">
        <v>903</v>
      </c>
      <c r="C12" s="68" t="s">
        <v>14</v>
      </c>
      <c r="D12" s="74"/>
      <c r="E12" s="75">
        <v>120</v>
      </c>
      <c r="F12" s="76"/>
      <c r="G12" s="77">
        <v>9.5</v>
      </c>
      <c r="H12" s="76">
        <f t="shared" si="0"/>
        <v>0</v>
      </c>
      <c r="I12" s="73">
        <f t="shared" si="1"/>
        <v>0</v>
      </c>
    </row>
    <row r="13" spans="1:9" s="101" customFormat="1" ht="15" customHeight="1">
      <c r="A13" s="171">
        <v>3</v>
      </c>
      <c r="B13" s="280" t="s">
        <v>904</v>
      </c>
      <c r="C13" s="68" t="s">
        <v>14</v>
      </c>
      <c r="D13" s="74"/>
      <c r="E13" s="75">
        <v>10</v>
      </c>
      <c r="F13" s="76"/>
      <c r="G13" s="77">
        <v>9.5</v>
      </c>
      <c r="H13" s="76">
        <f t="shared" si="0"/>
        <v>0</v>
      </c>
      <c r="I13" s="73">
        <f t="shared" si="1"/>
        <v>0</v>
      </c>
    </row>
    <row r="14" spans="1:9" s="101" customFormat="1" ht="15" customHeight="1">
      <c r="A14" s="171">
        <v>4</v>
      </c>
      <c r="B14" s="280" t="s">
        <v>905</v>
      </c>
      <c r="C14" s="68" t="s">
        <v>14</v>
      </c>
      <c r="D14" s="74"/>
      <c r="E14" s="75">
        <v>80</v>
      </c>
      <c r="F14" s="76"/>
      <c r="G14" s="77">
        <v>9.5</v>
      </c>
      <c r="H14" s="76">
        <f t="shared" si="0"/>
        <v>0</v>
      </c>
      <c r="I14" s="73">
        <f t="shared" si="1"/>
        <v>0</v>
      </c>
    </row>
    <row r="15" spans="1:9" s="101" customFormat="1" ht="15" customHeight="1">
      <c r="A15" s="171">
        <v>5</v>
      </c>
      <c r="B15" s="280" t="s">
        <v>906</v>
      </c>
      <c r="C15" s="68" t="s">
        <v>14</v>
      </c>
      <c r="D15" s="74"/>
      <c r="E15" s="75">
        <v>3</v>
      </c>
      <c r="F15" s="76"/>
      <c r="G15" s="77">
        <v>9.5</v>
      </c>
      <c r="H15" s="76">
        <f t="shared" si="0"/>
        <v>0</v>
      </c>
      <c r="I15" s="73">
        <f t="shared" si="1"/>
        <v>0</v>
      </c>
    </row>
    <row r="16" spans="1:9" s="101" customFormat="1" ht="15" customHeight="1">
      <c r="A16" s="171">
        <v>6</v>
      </c>
      <c r="B16" s="280" t="s">
        <v>907</v>
      </c>
      <c r="C16" s="68" t="s">
        <v>14</v>
      </c>
      <c r="D16" s="74"/>
      <c r="E16" s="75">
        <v>3</v>
      </c>
      <c r="F16" s="76"/>
      <c r="G16" s="77">
        <v>9.5</v>
      </c>
      <c r="H16" s="76">
        <f t="shared" si="0"/>
        <v>0</v>
      </c>
      <c r="I16" s="73">
        <f t="shared" si="1"/>
        <v>0</v>
      </c>
    </row>
    <row r="17" spans="1:9" s="101" customFormat="1" ht="15" customHeight="1">
      <c r="A17" s="171">
        <v>7</v>
      </c>
      <c r="B17" s="280" t="s">
        <v>908</v>
      </c>
      <c r="C17" s="68" t="s">
        <v>14</v>
      </c>
      <c r="D17" s="69"/>
      <c r="E17" s="75">
        <v>40</v>
      </c>
      <c r="F17" s="76"/>
      <c r="G17" s="77">
        <v>9.5</v>
      </c>
      <c r="H17" s="76">
        <f>F17*1.095</f>
        <v>0</v>
      </c>
      <c r="I17" s="73">
        <f>E17*H17</f>
        <v>0</v>
      </c>
    </row>
    <row r="18" spans="1:9" s="101" customFormat="1" ht="15" customHeight="1">
      <c r="A18" s="171">
        <v>8</v>
      </c>
      <c r="B18" s="280" t="s">
        <v>909</v>
      </c>
      <c r="C18" s="68" t="s">
        <v>14</v>
      </c>
      <c r="D18" s="69"/>
      <c r="E18" s="75">
        <v>5</v>
      </c>
      <c r="F18" s="76"/>
      <c r="G18" s="77">
        <v>9.5</v>
      </c>
      <c r="H18" s="76">
        <f t="shared" ref="H18:H19" si="2">F18*1.095</f>
        <v>0</v>
      </c>
      <c r="I18" s="73">
        <f t="shared" ref="I18:I24" si="3">E18*H18</f>
        <v>0</v>
      </c>
    </row>
    <row r="19" spans="1:9" s="101" customFormat="1" ht="15" customHeight="1">
      <c r="A19" s="171">
        <v>9</v>
      </c>
      <c r="B19" s="280" t="s">
        <v>910</v>
      </c>
      <c r="C19" s="68" t="s">
        <v>14</v>
      </c>
      <c r="D19" s="69"/>
      <c r="E19" s="75">
        <v>200</v>
      </c>
      <c r="F19" s="76"/>
      <c r="G19" s="77">
        <v>9.5</v>
      </c>
      <c r="H19" s="76">
        <f t="shared" si="2"/>
        <v>0</v>
      </c>
      <c r="I19" s="73">
        <f t="shared" si="3"/>
        <v>0</v>
      </c>
    </row>
    <row r="20" spans="1:9" s="101" customFormat="1" ht="15" customHeight="1">
      <c r="A20" s="171">
        <v>10</v>
      </c>
      <c r="B20" s="280" t="s">
        <v>911</v>
      </c>
      <c r="C20" s="68" t="s">
        <v>14</v>
      </c>
      <c r="D20" s="69"/>
      <c r="E20" s="75">
        <v>3</v>
      </c>
      <c r="F20" s="76"/>
      <c r="G20" s="77">
        <v>9.5</v>
      </c>
      <c r="H20" s="76">
        <f>F20*1.095</f>
        <v>0</v>
      </c>
      <c r="I20" s="73">
        <f>E20*H20</f>
        <v>0</v>
      </c>
    </row>
    <row r="21" spans="1:9" s="101" customFormat="1" ht="15" customHeight="1">
      <c r="A21" s="171">
        <v>11</v>
      </c>
      <c r="B21" s="280" t="s">
        <v>912</v>
      </c>
      <c r="C21" s="68" t="s">
        <v>14</v>
      </c>
      <c r="D21" s="69"/>
      <c r="E21" s="75">
        <v>10</v>
      </c>
      <c r="F21" s="76"/>
      <c r="G21" s="77">
        <v>9.5</v>
      </c>
      <c r="H21" s="76">
        <f>F21*1.095</f>
        <v>0</v>
      </c>
      <c r="I21" s="73">
        <f>E21*H21</f>
        <v>0</v>
      </c>
    </row>
    <row r="22" spans="1:9" s="101" customFormat="1" ht="15" customHeight="1">
      <c r="A22" s="171">
        <v>12</v>
      </c>
      <c r="B22" s="280" t="s">
        <v>913</v>
      </c>
      <c r="C22" s="68" t="s">
        <v>14</v>
      </c>
      <c r="D22" s="69"/>
      <c r="E22" s="75">
        <v>300</v>
      </c>
      <c r="F22" s="76"/>
      <c r="G22" s="77">
        <v>9.5</v>
      </c>
      <c r="H22" s="76">
        <f t="shared" si="0"/>
        <v>0</v>
      </c>
      <c r="I22" s="73">
        <f t="shared" si="3"/>
        <v>0</v>
      </c>
    </row>
    <row r="23" spans="1:9" s="101" customFormat="1" ht="15" customHeight="1">
      <c r="A23" s="171">
        <v>13</v>
      </c>
      <c r="B23" s="280" t="s">
        <v>914</v>
      </c>
      <c r="C23" s="68" t="s">
        <v>14</v>
      </c>
      <c r="D23" s="69"/>
      <c r="E23" s="75">
        <v>40</v>
      </c>
      <c r="F23" s="76"/>
      <c r="G23" s="77">
        <v>9.5</v>
      </c>
      <c r="H23" s="76">
        <f t="shared" si="0"/>
        <v>0</v>
      </c>
      <c r="I23" s="73">
        <f t="shared" si="3"/>
        <v>0</v>
      </c>
    </row>
    <row r="24" spans="1:9" s="101" customFormat="1" ht="15" customHeight="1">
      <c r="A24" s="171">
        <v>14</v>
      </c>
      <c r="B24" s="280" t="s">
        <v>915</v>
      </c>
      <c r="C24" s="68" t="s">
        <v>14</v>
      </c>
      <c r="D24" s="69"/>
      <c r="E24" s="75">
        <v>110</v>
      </c>
      <c r="F24" s="76"/>
      <c r="G24" s="77">
        <v>9.5</v>
      </c>
      <c r="H24" s="76">
        <f t="shared" si="0"/>
        <v>0</v>
      </c>
      <c r="I24" s="73">
        <f t="shared" si="3"/>
        <v>0</v>
      </c>
    </row>
    <row r="25" spans="1:9" ht="15" customHeight="1">
      <c r="A25" s="105"/>
      <c r="B25" s="80" t="s">
        <v>917</v>
      </c>
      <c r="C25" s="81"/>
      <c r="D25" s="81"/>
      <c r="E25" s="92">
        <f>SUM(E11:E24)</f>
        <v>944</v>
      </c>
      <c r="F25" s="81"/>
      <c r="G25" s="81"/>
      <c r="H25" s="81"/>
      <c r="I25" s="82">
        <f>SUM(I11:I24)</f>
        <v>0</v>
      </c>
    </row>
    <row r="26" spans="1:9" ht="15" customHeight="1">
      <c r="A26" s="85"/>
      <c r="B26" s="84"/>
      <c r="C26" s="85"/>
      <c r="D26" s="85"/>
      <c r="E26" s="85"/>
      <c r="F26" s="85"/>
      <c r="G26" s="85"/>
      <c r="H26" s="85"/>
      <c r="I26" s="85"/>
    </row>
    <row r="27" spans="1:9" ht="15" customHeight="1">
      <c r="A27" s="277"/>
      <c r="B27" s="279"/>
      <c r="C27" s="278"/>
      <c r="D27" s="277"/>
      <c r="E27" s="85"/>
      <c r="F27" s="85"/>
      <c r="G27" s="85"/>
      <c r="H27" s="85"/>
      <c r="I27" s="85"/>
    </row>
    <row r="28" spans="1:9" ht="15" customHeight="1">
      <c r="A28" s="88" t="s">
        <v>58</v>
      </c>
      <c r="B28" s="88"/>
      <c r="D28" s="90" t="s">
        <v>59</v>
      </c>
      <c r="E28" s="85"/>
      <c r="F28" s="85"/>
      <c r="G28" s="85" t="s">
        <v>60</v>
      </c>
      <c r="H28" s="85"/>
      <c r="I28" s="85"/>
    </row>
  </sheetData>
  <protectedRanges>
    <protectedRange sqref="B28" name="Obseg4"/>
    <protectedRange sqref="B4:B5" name="Obseg1"/>
    <protectedRange sqref="F11:F24" name="Obseg3_2"/>
    <protectedRange sqref="D11:D24" name="Obseg2_2"/>
  </protectedRange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D051B-E581-4100-88BE-F4E777C97BAC}">
  <dimension ref="A1:I18"/>
  <sheetViews>
    <sheetView workbookViewId="0">
      <selection activeCell="H3" sqref="H3"/>
    </sheetView>
  </sheetViews>
  <sheetFormatPr baseColWidth="10" defaultColWidth="8.83203125" defaultRowHeight="15"/>
  <cols>
    <col min="1" max="1" width="4.33203125" style="89" customWidth="1"/>
    <col min="2" max="2" width="66.5" style="87" customWidth="1"/>
    <col min="3" max="3" width="4.5" style="89" customWidth="1"/>
    <col min="4" max="4" width="40.6640625" style="89" customWidth="1"/>
    <col min="5" max="5" width="9.1640625" style="89"/>
    <col min="6" max="6" width="13.6640625" style="89" customWidth="1"/>
    <col min="7" max="7" width="7.5" style="89" customWidth="1"/>
    <col min="8" max="8" width="13.6640625" style="89" customWidth="1"/>
    <col min="9" max="9" width="16.6640625" style="89" customWidth="1"/>
  </cols>
  <sheetData>
    <row r="1" spans="1:9">
      <c r="A1" s="50" t="s">
        <v>0</v>
      </c>
      <c r="B1" s="49"/>
      <c r="C1" s="50"/>
      <c r="D1" s="51"/>
      <c r="E1" s="51"/>
      <c r="F1" s="51"/>
      <c r="G1" s="52"/>
      <c r="H1" s="52"/>
      <c r="I1" s="52"/>
    </row>
    <row r="2" spans="1:9">
      <c r="A2" s="55"/>
      <c r="B2" s="54" t="s">
        <v>1</v>
      </c>
      <c r="C2" s="55"/>
      <c r="D2" s="51"/>
      <c r="E2" s="51"/>
      <c r="F2" s="51"/>
      <c r="G2" s="52"/>
      <c r="H2" s="52" t="s">
        <v>1012</v>
      </c>
      <c r="I2" s="52"/>
    </row>
    <row r="3" spans="1:9">
      <c r="A3" s="95"/>
      <c r="B3" s="51"/>
      <c r="C3" s="51"/>
      <c r="D3" s="51"/>
      <c r="E3" s="51"/>
      <c r="F3" s="51"/>
      <c r="G3" s="52"/>
      <c r="H3" s="52"/>
      <c r="I3" s="52"/>
    </row>
    <row r="4" spans="1:9">
      <c r="A4" s="96" t="s">
        <v>2</v>
      </c>
      <c r="B4" s="51"/>
      <c r="C4" s="51"/>
      <c r="D4" s="51"/>
      <c r="E4" s="51"/>
      <c r="F4" s="56"/>
      <c r="G4" s="57"/>
      <c r="H4" s="57"/>
      <c r="I4" s="57"/>
    </row>
    <row r="5" spans="1:9">
      <c r="A5" s="95"/>
      <c r="B5" s="51"/>
      <c r="C5" s="51"/>
      <c r="D5" s="51"/>
      <c r="E5" s="51"/>
      <c r="F5" s="56"/>
      <c r="G5" s="57"/>
      <c r="H5" s="57"/>
      <c r="I5" s="57"/>
    </row>
    <row r="6" spans="1:9">
      <c r="A6" s="95"/>
      <c r="B6" s="51"/>
      <c r="C6" s="51"/>
      <c r="D6" s="51"/>
      <c r="E6" s="51"/>
      <c r="F6" s="51"/>
      <c r="G6" s="52"/>
      <c r="H6" s="52"/>
      <c r="I6" s="52"/>
    </row>
    <row r="7" spans="1:9">
      <c r="A7" s="95"/>
      <c r="B7" s="51"/>
      <c r="C7" s="51"/>
      <c r="D7" s="58" t="s">
        <v>3</v>
      </c>
      <c r="E7" s="59"/>
      <c r="F7" s="59"/>
      <c r="G7" s="60"/>
      <c r="H7" s="60"/>
      <c r="I7" s="60"/>
    </row>
    <row r="8" spans="1:9">
      <c r="A8" s="95"/>
      <c r="B8" s="51"/>
      <c r="C8" s="51"/>
      <c r="D8" s="58" t="s">
        <v>988</v>
      </c>
      <c r="E8" s="61"/>
      <c r="F8" s="61"/>
      <c r="G8" s="60"/>
      <c r="H8" s="60"/>
      <c r="I8" s="60"/>
    </row>
    <row r="9" spans="1:9">
      <c r="A9" s="95"/>
      <c r="B9" s="51"/>
      <c r="C9" s="51"/>
      <c r="D9" s="58"/>
      <c r="E9" s="58"/>
      <c r="F9" s="58"/>
      <c r="G9" s="60"/>
      <c r="H9" s="60"/>
      <c r="I9" s="60"/>
    </row>
    <row r="10" spans="1:9">
      <c r="A10" s="99" t="s">
        <v>4</v>
      </c>
      <c r="B10" s="63" t="s">
        <v>5</v>
      </c>
      <c r="C10" s="64" t="s">
        <v>6</v>
      </c>
      <c r="D10" s="65" t="s">
        <v>7</v>
      </c>
      <c r="E10" s="65" t="s">
        <v>8</v>
      </c>
      <c r="F10" s="65" t="s">
        <v>9</v>
      </c>
      <c r="G10" s="65" t="s">
        <v>10</v>
      </c>
      <c r="H10" s="65" t="s">
        <v>11</v>
      </c>
      <c r="I10" s="65" t="s">
        <v>12</v>
      </c>
    </row>
    <row r="11" spans="1:9" ht="15.75" customHeight="1">
      <c r="A11" s="171">
        <v>1</v>
      </c>
      <c r="B11" s="67" t="s">
        <v>918</v>
      </c>
      <c r="C11" s="68" t="s">
        <v>14</v>
      </c>
      <c r="D11" s="69"/>
      <c r="E11" s="70">
        <v>70</v>
      </c>
      <c r="F11" s="71"/>
      <c r="G11" s="77">
        <v>9.5</v>
      </c>
      <c r="H11" s="76">
        <f t="shared" ref="H11:H15" si="0">F11*1.095</f>
        <v>0</v>
      </c>
      <c r="I11" s="73">
        <f t="shared" ref="I11:I15" si="1">H11*E11</f>
        <v>0</v>
      </c>
    </row>
    <row r="12" spans="1:9" ht="15.75" customHeight="1">
      <c r="A12" s="171">
        <v>2</v>
      </c>
      <c r="B12" s="67" t="s">
        <v>919</v>
      </c>
      <c r="C12" s="68" t="s">
        <v>14</v>
      </c>
      <c r="D12" s="74"/>
      <c r="E12" s="75">
        <v>70</v>
      </c>
      <c r="F12" s="76"/>
      <c r="G12" s="77">
        <v>9.5</v>
      </c>
      <c r="H12" s="76">
        <f t="shared" si="0"/>
        <v>0</v>
      </c>
      <c r="I12" s="73">
        <f t="shared" si="1"/>
        <v>0</v>
      </c>
    </row>
    <row r="13" spans="1:9" ht="15.75" customHeight="1">
      <c r="A13" s="171">
        <v>3</v>
      </c>
      <c r="B13" s="67" t="s">
        <v>920</v>
      </c>
      <c r="C13" s="68" t="s">
        <v>14</v>
      </c>
      <c r="D13" s="74"/>
      <c r="E13" s="75">
        <v>70</v>
      </c>
      <c r="F13" s="76"/>
      <c r="G13" s="77">
        <v>9.5</v>
      </c>
      <c r="H13" s="76">
        <f t="shared" si="0"/>
        <v>0</v>
      </c>
      <c r="I13" s="73">
        <f t="shared" si="1"/>
        <v>0</v>
      </c>
    </row>
    <row r="14" spans="1:9" ht="15.75" customHeight="1">
      <c r="A14" s="171">
        <f t="shared" ref="A14:A15" si="2">A13+1</f>
        <v>4</v>
      </c>
      <c r="B14" s="67" t="s">
        <v>921</v>
      </c>
      <c r="C14" s="68" t="s">
        <v>14</v>
      </c>
      <c r="D14" s="74"/>
      <c r="E14" s="75">
        <v>70</v>
      </c>
      <c r="F14" s="76"/>
      <c r="G14" s="77">
        <v>9.5</v>
      </c>
      <c r="H14" s="76">
        <f t="shared" si="0"/>
        <v>0</v>
      </c>
      <c r="I14" s="73">
        <f t="shared" si="1"/>
        <v>0</v>
      </c>
    </row>
    <row r="15" spans="1:9" ht="15.75" customHeight="1">
      <c r="A15" s="171">
        <f t="shared" si="2"/>
        <v>5</v>
      </c>
      <c r="B15" s="67" t="s">
        <v>922</v>
      </c>
      <c r="C15" s="68" t="s">
        <v>14</v>
      </c>
      <c r="D15" s="74"/>
      <c r="E15" s="75">
        <v>70</v>
      </c>
      <c r="F15" s="76"/>
      <c r="G15" s="77">
        <v>9.5</v>
      </c>
      <c r="H15" s="76">
        <f t="shared" si="0"/>
        <v>0</v>
      </c>
      <c r="I15" s="73">
        <f t="shared" si="1"/>
        <v>0</v>
      </c>
    </row>
    <row r="16" spans="1:9">
      <c r="A16" s="105"/>
      <c r="B16" s="80" t="s">
        <v>949</v>
      </c>
      <c r="C16" s="81"/>
      <c r="D16" s="81"/>
      <c r="E16" s="92">
        <f>SUM(E11:E15)</f>
        <v>350</v>
      </c>
      <c r="F16" s="81"/>
      <c r="G16" s="81"/>
      <c r="H16" s="81"/>
      <c r="I16" s="82">
        <f>SUM(I11:I15)</f>
        <v>0</v>
      </c>
    </row>
    <row r="17" spans="1:9">
      <c r="A17" s="85"/>
      <c r="B17" s="84"/>
      <c r="C17" s="85"/>
      <c r="D17" s="85"/>
      <c r="E17" s="85"/>
      <c r="F17" s="85"/>
      <c r="G17" s="85"/>
      <c r="H17" s="85"/>
      <c r="I17" s="85"/>
    </row>
    <row r="18" spans="1:9">
      <c r="A18" s="88" t="s">
        <v>58</v>
      </c>
      <c r="B18" s="88"/>
      <c r="D18" s="90" t="s">
        <v>59</v>
      </c>
      <c r="E18" s="85"/>
      <c r="F18" s="85"/>
      <c r="G18" s="85" t="s">
        <v>60</v>
      </c>
      <c r="H18" s="85"/>
      <c r="I18" s="85"/>
    </row>
  </sheetData>
  <protectedRanges>
    <protectedRange sqref="B18" name="Obseg4"/>
    <protectedRange sqref="F11:F15" name="Obseg3"/>
    <protectedRange sqref="D11:D15" name="Obseg2"/>
    <protectedRange sqref="B4:B5" name="Obseg1"/>
  </protectedRange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B918-B938-4024-990C-353DCD9E39D4}">
  <dimension ref="A1:N58"/>
  <sheetViews>
    <sheetView tabSelected="1" workbookViewId="0">
      <selection activeCell="I4" sqref="I4"/>
    </sheetView>
  </sheetViews>
  <sheetFormatPr baseColWidth="10" defaultColWidth="8.83203125" defaultRowHeight="15"/>
  <cols>
    <col min="1" max="1" width="2.5" style="89" customWidth="1"/>
    <col min="2" max="2" width="5.33203125" style="89" customWidth="1"/>
    <col min="3" max="3" width="53.5" style="89" bestFit="1" customWidth="1"/>
    <col min="4" max="4" width="4.6640625" style="90" customWidth="1"/>
    <col min="5" max="5" width="40.6640625" style="111" customWidth="1"/>
    <col min="6" max="6" width="9.1640625" style="111"/>
    <col min="7" max="7" width="13.6640625" style="111" customWidth="1"/>
    <col min="8" max="8" width="7.5" style="111" customWidth="1"/>
    <col min="9" max="9" width="13.6640625" style="111" customWidth="1"/>
    <col min="10" max="10" width="16.6640625" style="89" customWidth="1"/>
  </cols>
  <sheetData>
    <row r="1" spans="1:10">
      <c r="B1" s="50" t="s">
        <v>0</v>
      </c>
      <c r="C1" s="49"/>
    </row>
    <row r="2" spans="1:10">
      <c r="B2" s="55"/>
      <c r="C2" s="54" t="s">
        <v>1</v>
      </c>
    </row>
    <row r="3" spans="1:10">
      <c r="A3" s="49"/>
      <c r="B3" s="95"/>
      <c r="C3" s="112"/>
      <c r="D3" s="113"/>
      <c r="E3" s="114"/>
      <c r="F3" s="114"/>
      <c r="G3" s="114"/>
      <c r="H3" s="114"/>
      <c r="I3" s="114" t="s">
        <v>1012</v>
      </c>
      <c r="J3" s="114"/>
    </row>
    <row r="4" spans="1:10">
      <c r="A4" s="49"/>
      <c r="B4" s="96" t="s">
        <v>2</v>
      </c>
      <c r="C4" s="112"/>
      <c r="D4" s="113"/>
      <c r="E4" s="114"/>
      <c r="F4" s="114"/>
      <c r="G4" s="114"/>
      <c r="H4" s="114"/>
      <c r="I4" s="114"/>
      <c r="J4" s="114"/>
    </row>
    <row r="5" spans="1:10">
      <c r="A5" s="49"/>
      <c r="B5" s="95"/>
      <c r="C5" s="112"/>
      <c r="D5" s="113"/>
      <c r="E5" s="115"/>
      <c r="F5" s="114"/>
      <c r="G5" s="114"/>
      <c r="H5" s="114"/>
      <c r="I5" s="114"/>
      <c r="J5" s="114"/>
    </row>
    <row r="6" spans="1:10">
      <c r="A6" s="49"/>
      <c r="B6" s="95"/>
      <c r="C6" s="112"/>
      <c r="D6" s="113"/>
      <c r="E6" s="114"/>
      <c r="F6" s="114"/>
      <c r="G6" s="114"/>
      <c r="H6" s="114"/>
      <c r="I6" s="114"/>
      <c r="J6" s="114"/>
    </row>
    <row r="7" spans="1:10">
      <c r="A7" s="97"/>
      <c r="B7" s="59"/>
      <c r="C7" s="116"/>
      <c r="D7" s="113"/>
      <c r="E7" s="58" t="s">
        <v>3</v>
      </c>
      <c r="F7" s="117"/>
      <c r="G7" s="56"/>
      <c r="H7" s="57"/>
      <c r="I7" s="57"/>
      <c r="J7" s="57"/>
    </row>
    <row r="8" spans="1:10">
      <c r="A8" s="97"/>
      <c r="B8" s="59"/>
      <c r="C8" s="116"/>
      <c r="D8" s="113"/>
      <c r="E8" s="117" t="s">
        <v>987</v>
      </c>
      <c r="F8" s="118"/>
      <c r="G8" s="56"/>
      <c r="H8" s="57"/>
      <c r="I8" s="57"/>
      <c r="J8" s="57"/>
    </row>
    <row r="9" spans="1:10">
      <c r="A9" s="49"/>
      <c r="B9" s="95"/>
      <c r="C9" s="112"/>
      <c r="D9" s="113"/>
      <c r="E9" s="114"/>
      <c r="F9" s="114"/>
      <c r="G9" s="114"/>
      <c r="H9" s="114"/>
      <c r="I9" s="114"/>
      <c r="J9" s="114"/>
    </row>
    <row r="10" spans="1:10">
      <c r="A10" s="98"/>
      <c r="B10" s="119"/>
      <c r="C10" s="120"/>
      <c r="D10" s="120"/>
      <c r="E10" s="121"/>
      <c r="F10" s="122" t="s">
        <v>231</v>
      </c>
      <c r="G10" s="124"/>
      <c r="H10" s="125" t="s">
        <v>232</v>
      </c>
      <c r="I10" s="126"/>
      <c r="J10" s="127"/>
    </row>
    <row r="11" spans="1:10">
      <c r="A11" s="98"/>
      <c r="B11" s="128" t="s">
        <v>4</v>
      </c>
      <c r="C11" s="129" t="s">
        <v>5</v>
      </c>
      <c r="D11" s="129" t="s">
        <v>6</v>
      </c>
      <c r="E11" s="130" t="s">
        <v>233</v>
      </c>
      <c r="F11" s="131" t="s">
        <v>234</v>
      </c>
      <c r="G11" s="132" t="s">
        <v>9</v>
      </c>
      <c r="H11" s="132" t="s">
        <v>10</v>
      </c>
      <c r="I11" s="132" t="s">
        <v>11</v>
      </c>
      <c r="J11" s="132" t="s">
        <v>12</v>
      </c>
    </row>
    <row r="12" spans="1:10">
      <c r="A12" s="98"/>
      <c r="B12" s="133"/>
      <c r="C12" s="134"/>
      <c r="D12" s="134"/>
      <c r="E12" s="135"/>
      <c r="F12" s="136" t="s">
        <v>236</v>
      </c>
      <c r="G12" s="137"/>
      <c r="H12" s="138"/>
      <c r="I12" s="138"/>
      <c r="J12" s="139"/>
    </row>
    <row r="13" spans="1:10" ht="15.75" customHeight="1">
      <c r="B13" s="140">
        <v>1</v>
      </c>
      <c r="C13" s="141" t="s">
        <v>923</v>
      </c>
      <c r="D13" s="142" t="s">
        <v>14</v>
      </c>
      <c r="E13" s="142"/>
      <c r="F13" s="143">
        <v>150</v>
      </c>
      <c r="G13" s="144"/>
      <c r="H13" s="145"/>
      <c r="I13" s="144"/>
      <c r="J13" s="146"/>
    </row>
    <row r="14" spans="1:10" ht="15.75" customHeight="1">
      <c r="B14" s="140">
        <v>2</v>
      </c>
      <c r="C14" s="141" t="s">
        <v>242</v>
      </c>
      <c r="D14" s="142" t="s">
        <v>14</v>
      </c>
      <c r="E14" s="142"/>
      <c r="F14" s="143">
        <v>100</v>
      </c>
      <c r="G14" s="144"/>
      <c r="H14" s="145"/>
      <c r="I14" s="144"/>
      <c r="J14" s="146"/>
    </row>
    <row r="15" spans="1:10" ht="15.75" customHeight="1">
      <c r="B15" s="140">
        <v>3</v>
      </c>
      <c r="C15" s="141" t="s">
        <v>924</v>
      </c>
      <c r="D15" s="142" t="s">
        <v>14</v>
      </c>
      <c r="E15" s="142"/>
      <c r="F15" s="143">
        <v>60</v>
      </c>
      <c r="G15" s="144"/>
      <c r="H15" s="145"/>
      <c r="I15" s="144"/>
      <c r="J15" s="146"/>
    </row>
    <row r="16" spans="1:10" ht="15.75" customHeight="1">
      <c r="B16" s="140">
        <v>4</v>
      </c>
      <c r="C16" s="141" t="s">
        <v>925</v>
      </c>
      <c r="D16" s="142" t="s">
        <v>14</v>
      </c>
      <c r="E16" s="142"/>
      <c r="F16" s="143">
        <v>60</v>
      </c>
      <c r="G16" s="144"/>
      <c r="H16" s="145"/>
      <c r="I16" s="144"/>
      <c r="J16" s="146"/>
    </row>
    <row r="17" spans="1:14" ht="15.75" customHeight="1">
      <c r="B17" s="140">
        <v>5</v>
      </c>
      <c r="C17" s="141" t="s">
        <v>926</v>
      </c>
      <c r="D17" s="142" t="s">
        <v>14</v>
      </c>
      <c r="E17" s="142"/>
      <c r="F17" s="143">
        <v>120</v>
      </c>
      <c r="G17" s="144"/>
      <c r="H17" s="145"/>
      <c r="I17" s="144"/>
      <c r="J17" s="146"/>
    </row>
    <row r="18" spans="1:14" s="85" customFormat="1" ht="15.75" customHeight="1">
      <c r="B18" s="140">
        <v>6</v>
      </c>
      <c r="C18" s="281" t="s">
        <v>927</v>
      </c>
      <c r="D18" s="142" t="s">
        <v>14</v>
      </c>
      <c r="E18" s="142"/>
      <c r="F18" s="143">
        <v>20</v>
      </c>
      <c r="G18" s="282"/>
      <c r="H18" s="145"/>
      <c r="I18" s="144"/>
      <c r="J18" s="146"/>
      <c r="L18"/>
      <c r="N18"/>
    </row>
    <row r="19" spans="1:14" ht="15.75" customHeight="1">
      <c r="B19" s="140">
        <v>7</v>
      </c>
      <c r="C19" s="141" t="s">
        <v>928</v>
      </c>
      <c r="D19" s="142" t="s">
        <v>14</v>
      </c>
      <c r="E19" s="142"/>
      <c r="F19" s="143">
        <v>50</v>
      </c>
      <c r="G19" s="144"/>
      <c r="H19" s="145"/>
      <c r="I19" s="144"/>
      <c r="J19" s="146"/>
    </row>
    <row r="20" spans="1:14" s="85" customFormat="1" ht="15.75" customHeight="1">
      <c r="B20" s="140">
        <v>8</v>
      </c>
      <c r="C20" s="283" t="s">
        <v>929</v>
      </c>
      <c r="D20" s="142" t="s">
        <v>14</v>
      </c>
      <c r="E20" s="142"/>
      <c r="F20" s="143">
        <v>10</v>
      </c>
      <c r="G20" s="282"/>
      <c r="H20" s="145"/>
      <c r="I20" s="144"/>
      <c r="J20" s="146"/>
      <c r="L20"/>
      <c r="N20"/>
    </row>
    <row r="21" spans="1:14" s="85" customFormat="1" ht="15.75" customHeight="1">
      <c r="B21" s="140">
        <v>9</v>
      </c>
      <c r="C21" s="283" t="s">
        <v>930</v>
      </c>
      <c r="D21" s="142" t="s">
        <v>14</v>
      </c>
      <c r="E21" s="142"/>
      <c r="F21" s="143">
        <v>30</v>
      </c>
      <c r="G21" s="282"/>
      <c r="H21" s="145"/>
      <c r="I21" s="144"/>
      <c r="J21" s="146"/>
      <c r="L21"/>
      <c r="N21"/>
    </row>
    <row r="22" spans="1:14" ht="15.75" customHeight="1">
      <c r="B22" s="140">
        <v>10</v>
      </c>
      <c r="C22" s="141" t="s">
        <v>931</v>
      </c>
      <c r="D22" s="142" t="s">
        <v>14</v>
      </c>
      <c r="E22" s="142"/>
      <c r="F22" s="143">
        <v>75</v>
      </c>
      <c r="G22" s="144"/>
      <c r="H22" s="145"/>
      <c r="I22" s="144"/>
      <c r="J22" s="146"/>
    </row>
    <row r="23" spans="1:14" s="85" customFormat="1" ht="15.75" customHeight="1">
      <c r="B23" s="140">
        <v>11</v>
      </c>
      <c r="C23" s="281" t="s">
        <v>932</v>
      </c>
      <c r="D23" s="142" t="s">
        <v>14</v>
      </c>
      <c r="E23" s="142"/>
      <c r="F23" s="143">
        <v>350</v>
      </c>
      <c r="G23" s="282"/>
      <c r="H23" s="145"/>
      <c r="I23" s="144"/>
      <c r="J23" s="146"/>
      <c r="L23"/>
      <c r="N23"/>
    </row>
    <row r="24" spans="1:14" ht="15.75" customHeight="1">
      <c r="A24" s="85"/>
      <c r="B24" s="140">
        <v>12</v>
      </c>
      <c r="C24" s="141" t="s">
        <v>933</v>
      </c>
      <c r="D24" s="142" t="s">
        <v>14</v>
      </c>
      <c r="E24" s="142"/>
      <c r="F24" s="143">
        <v>70</v>
      </c>
      <c r="G24" s="144"/>
      <c r="H24" s="145"/>
      <c r="I24" s="144"/>
      <c r="J24" s="146"/>
    </row>
    <row r="25" spans="1:14" ht="15.75" customHeight="1">
      <c r="A25" s="85"/>
      <c r="B25" s="140">
        <v>13</v>
      </c>
      <c r="C25" s="141" t="s">
        <v>934</v>
      </c>
      <c r="D25" s="142" t="s">
        <v>14</v>
      </c>
      <c r="E25" s="142"/>
      <c r="F25" s="143">
        <v>170</v>
      </c>
      <c r="G25" s="144"/>
      <c r="H25" s="145"/>
      <c r="I25" s="144"/>
      <c r="J25" s="146"/>
    </row>
    <row r="26" spans="1:14" ht="15.75" customHeight="1">
      <c r="A26" s="85"/>
      <c r="B26" s="140">
        <v>14</v>
      </c>
      <c r="C26" s="141" t="s">
        <v>935</v>
      </c>
      <c r="D26" s="142" t="s">
        <v>14</v>
      </c>
      <c r="E26" s="142"/>
      <c r="F26" s="143">
        <v>50</v>
      </c>
      <c r="G26" s="144"/>
      <c r="H26" s="145"/>
      <c r="I26" s="144"/>
      <c r="J26" s="146"/>
    </row>
    <row r="27" spans="1:14" ht="15.75" customHeight="1">
      <c r="A27" s="85"/>
      <c r="B27" s="140">
        <v>15</v>
      </c>
      <c r="C27" s="141" t="s">
        <v>936</v>
      </c>
      <c r="D27" s="142" t="s">
        <v>14</v>
      </c>
      <c r="E27" s="142"/>
      <c r="F27" s="143">
        <v>30</v>
      </c>
      <c r="G27" s="144"/>
      <c r="H27" s="145"/>
      <c r="I27" s="144"/>
      <c r="J27" s="146"/>
    </row>
    <row r="28" spans="1:14" s="85" customFormat="1" ht="15.75" customHeight="1">
      <c r="B28" s="140">
        <v>16</v>
      </c>
      <c r="C28" s="150" t="s">
        <v>937</v>
      </c>
      <c r="D28" s="151" t="s">
        <v>14</v>
      </c>
      <c r="E28" s="151"/>
      <c r="F28" s="143">
        <v>50</v>
      </c>
      <c r="G28" s="282"/>
      <c r="H28" s="145"/>
      <c r="I28" s="144"/>
      <c r="J28" s="146"/>
      <c r="L28"/>
      <c r="N28"/>
    </row>
    <row r="29" spans="1:14" ht="15.75" customHeight="1">
      <c r="A29" s="85"/>
      <c r="B29" s="140">
        <v>17</v>
      </c>
      <c r="C29" s="141" t="s">
        <v>938</v>
      </c>
      <c r="D29" s="142" t="s">
        <v>14</v>
      </c>
      <c r="E29" s="142"/>
      <c r="F29" s="143">
        <v>90</v>
      </c>
      <c r="G29" s="144"/>
      <c r="H29" s="145"/>
      <c r="I29" s="144"/>
      <c r="J29" s="146"/>
    </row>
    <row r="30" spans="1:14" ht="15.75" customHeight="1">
      <c r="A30" s="85"/>
      <c r="B30" s="140">
        <v>18</v>
      </c>
      <c r="C30" s="141" t="s">
        <v>939</v>
      </c>
      <c r="D30" s="142" t="s">
        <v>14</v>
      </c>
      <c r="E30" s="142"/>
      <c r="F30" s="143">
        <v>10</v>
      </c>
      <c r="G30" s="144"/>
      <c r="H30" s="145"/>
      <c r="I30" s="144"/>
      <c r="J30" s="146"/>
    </row>
    <row r="31" spans="1:14" ht="15.75" customHeight="1">
      <c r="A31" s="85"/>
      <c r="B31" s="140">
        <v>19</v>
      </c>
      <c r="C31" s="141" t="s">
        <v>940</v>
      </c>
      <c r="D31" s="142" t="s">
        <v>14</v>
      </c>
      <c r="E31" s="142"/>
      <c r="F31" s="143">
        <v>0</v>
      </c>
      <c r="G31" s="144"/>
      <c r="H31" s="145"/>
      <c r="I31" s="144"/>
      <c r="J31" s="146"/>
    </row>
    <row r="32" spans="1:14" ht="15.75" customHeight="1">
      <c r="A32" s="85"/>
      <c r="B32" s="140">
        <v>20</v>
      </c>
      <c r="C32" s="141" t="s">
        <v>941</v>
      </c>
      <c r="D32" s="142" t="s">
        <v>14</v>
      </c>
      <c r="E32" s="142"/>
      <c r="F32" s="143">
        <v>0</v>
      </c>
      <c r="G32" s="144"/>
      <c r="H32" s="145"/>
      <c r="I32" s="144"/>
      <c r="J32" s="146"/>
    </row>
    <row r="33" spans="1:10" ht="15.75" customHeight="1">
      <c r="A33" s="85"/>
      <c r="B33" s="140">
        <v>21</v>
      </c>
      <c r="C33" s="141" t="s">
        <v>942</v>
      </c>
      <c r="D33" s="142" t="s">
        <v>14</v>
      </c>
      <c r="E33" s="159"/>
      <c r="F33" s="143">
        <v>0</v>
      </c>
      <c r="G33" s="144"/>
      <c r="H33" s="145"/>
      <c r="I33" s="144"/>
      <c r="J33" s="146"/>
    </row>
    <row r="34" spans="1:10" ht="15.75" customHeight="1">
      <c r="A34" s="85"/>
      <c r="B34" s="140">
        <v>22</v>
      </c>
      <c r="C34" s="141" t="s">
        <v>943</v>
      </c>
      <c r="D34" s="142" t="s">
        <v>14</v>
      </c>
      <c r="E34" s="142"/>
      <c r="F34" s="143">
        <v>10</v>
      </c>
      <c r="G34" s="144"/>
      <c r="H34" s="145"/>
      <c r="I34" s="144"/>
      <c r="J34" s="146"/>
    </row>
    <row r="35" spans="1:10" ht="15.75" customHeight="1">
      <c r="A35" s="85"/>
      <c r="B35" s="140">
        <v>23</v>
      </c>
      <c r="C35" s="141" t="s">
        <v>944</v>
      </c>
      <c r="D35" s="142" t="s">
        <v>14</v>
      </c>
      <c r="E35" s="142"/>
      <c r="F35" s="143">
        <v>60</v>
      </c>
      <c r="G35" s="144"/>
      <c r="H35" s="145"/>
      <c r="I35" s="144"/>
      <c r="J35" s="146"/>
    </row>
    <row r="36" spans="1:10" ht="15.75" customHeight="1">
      <c r="A36" s="85"/>
      <c r="B36" s="140">
        <v>24</v>
      </c>
      <c r="C36" s="141" t="s">
        <v>945</v>
      </c>
      <c r="D36" s="142" t="s">
        <v>14</v>
      </c>
      <c r="E36" s="142"/>
      <c r="F36" s="143">
        <v>30</v>
      </c>
      <c r="G36" s="144"/>
      <c r="H36" s="145"/>
      <c r="I36" s="144"/>
      <c r="J36" s="146"/>
    </row>
    <row r="37" spans="1:10" ht="15.75" customHeight="1">
      <c r="A37" s="85"/>
      <c r="B37" s="140">
        <v>25</v>
      </c>
      <c r="C37" s="281" t="s">
        <v>946</v>
      </c>
      <c r="D37" s="142" t="s">
        <v>14</v>
      </c>
      <c r="E37" s="142"/>
      <c r="F37" s="143">
        <v>30</v>
      </c>
      <c r="G37" s="144"/>
      <c r="H37" s="145"/>
      <c r="I37" s="144"/>
      <c r="J37" s="146"/>
    </row>
    <row r="38" spans="1:10" ht="15.75" customHeight="1">
      <c r="A38" s="85"/>
      <c r="B38" s="140">
        <v>26</v>
      </c>
      <c r="C38" s="141" t="s">
        <v>947</v>
      </c>
      <c r="D38" s="142" t="s">
        <v>14</v>
      </c>
      <c r="E38" s="159"/>
      <c r="F38" s="143">
        <v>0</v>
      </c>
      <c r="G38" s="144"/>
      <c r="H38" s="145"/>
      <c r="I38" s="144"/>
      <c r="J38" s="146"/>
    </row>
    <row r="39" spans="1:10" ht="15.75" customHeight="1">
      <c r="A39" s="85"/>
      <c r="B39" s="140">
        <v>27</v>
      </c>
      <c r="C39" s="141" t="s">
        <v>948</v>
      </c>
      <c r="D39" s="142" t="s">
        <v>14</v>
      </c>
      <c r="E39" s="142"/>
      <c r="F39" s="143">
        <v>0</v>
      </c>
      <c r="G39" s="144"/>
      <c r="H39" s="145"/>
      <c r="I39" s="144"/>
      <c r="J39" s="146"/>
    </row>
    <row r="40" spans="1:10">
      <c r="B40" s="160"/>
      <c r="C40" s="284" t="s">
        <v>952</v>
      </c>
      <c r="D40" s="162"/>
      <c r="E40" s="162"/>
      <c r="F40" s="162"/>
      <c r="G40" s="162"/>
      <c r="H40" s="162"/>
      <c r="I40" s="162"/>
      <c r="J40" s="164"/>
    </row>
    <row r="41" spans="1:10">
      <c r="A41" s="85"/>
      <c r="B41" s="165"/>
      <c r="C41" s="165"/>
      <c r="D41" s="165"/>
      <c r="E41" s="165"/>
      <c r="F41" s="165"/>
      <c r="G41" s="165"/>
      <c r="H41" s="165"/>
      <c r="I41" s="165"/>
      <c r="J41" s="165"/>
    </row>
    <row r="42" spans="1:10">
      <c r="A42" s="85"/>
      <c r="B42" s="167"/>
      <c r="C42" s="167"/>
      <c r="D42" s="165"/>
      <c r="E42" s="165"/>
      <c r="F42" s="165"/>
      <c r="G42" s="165"/>
      <c r="H42" s="165"/>
      <c r="I42" s="165"/>
      <c r="J42" s="165"/>
    </row>
    <row r="43" spans="1:10">
      <c r="A43" s="85"/>
      <c r="B43" s="168" t="s">
        <v>350</v>
      </c>
      <c r="C43" s="168"/>
      <c r="D43" s="165"/>
      <c r="E43" s="165"/>
      <c r="F43" s="165"/>
      <c r="G43" s="165"/>
      <c r="H43" s="165"/>
      <c r="I43" s="165"/>
      <c r="J43" s="165"/>
    </row>
    <row r="44" spans="1:10">
      <c r="A44" s="85"/>
      <c r="B44" s="168"/>
      <c r="C44" s="168"/>
      <c r="D44" s="165"/>
      <c r="E44" s="165"/>
      <c r="F44" s="165"/>
      <c r="G44" s="165"/>
      <c r="H44" s="165"/>
      <c r="I44" s="165"/>
      <c r="J44" s="165"/>
    </row>
    <row r="45" spans="1:10">
      <c r="A45" s="85"/>
      <c r="B45" s="165" t="s">
        <v>58</v>
      </c>
      <c r="C45" s="165"/>
      <c r="D45" s="165"/>
      <c r="E45" s="169" t="s">
        <v>59</v>
      </c>
      <c r="F45" s="165"/>
      <c r="G45" s="165"/>
      <c r="H45" s="165" t="s">
        <v>60</v>
      </c>
      <c r="I45" s="165"/>
      <c r="J45" s="165"/>
    </row>
    <row r="46" spans="1:10">
      <c r="B46" s="165"/>
      <c r="C46" s="112"/>
      <c r="D46" s="169"/>
      <c r="E46" s="170"/>
      <c r="F46" s="170"/>
      <c r="G46" s="170"/>
      <c r="H46" s="170"/>
      <c r="I46" s="170"/>
      <c r="J46" s="112"/>
    </row>
    <row r="47" spans="1:10">
      <c r="B47" s="85"/>
    </row>
    <row r="48" spans="1:10">
      <c r="B48" s="85"/>
    </row>
    <row r="49" spans="2:2">
      <c r="B49" s="85"/>
    </row>
    <row r="50" spans="2:2">
      <c r="B50" s="85"/>
    </row>
    <row r="51" spans="2:2">
      <c r="B51" s="85"/>
    </row>
    <row r="52" spans="2:2">
      <c r="B52" s="85"/>
    </row>
    <row r="53" spans="2:2">
      <c r="B53" s="85"/>
    </row>
    <row r="54" spans="2:2">
      <c r="B54" s="85"/>
    </row>
    <row r="55" spans="2:2">
      <c r="B55" s="85"/>
    </row>
    <row r="56" spans="2:2">
      <c r="B56" s="85"/>
    </row>
    <row r="57" spans="2:2">
      <c r="B57" s="85"/>
    </row>
    <row r="58" spans="2:2">
      <c r="B58" s="85"/>
    </row>
  </sheetData>
  <protectedRanges>
    <protectedRange sqref="C45" name="Obseg4"/>
    <protectedRange sqref="G13 G36:G37 G34 G22 G19 G32 G15:G17 G24:G27" name="Obseg3"/>
    <protectedRange sqref="E19 E13 E22 E29:E39 E15:E17 E24:E27" name="Obseg2"/>
    <protectedRange sqref="C4:C5" name="Obseg1"/>
    <protectedRange sqref="G35 G38:G39 G29:G31 G33" name="Obseg3_1"/>
    <protectedRange sqref="G18 G28 G20:G21 G23" name="Obseg3_2"/>
    <protectedRange sqref="E23 E18 E28 E20:E21" name="Obseg2_1"/>
    <protectedRange sqref="G14" name="Obseg3_3"/>
    <protectedRange sqref="E14" name="Obseg2_2"/>
  </protectedRange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0A4E-492A-4213-BD5B-7312F06B3523}">
  <dimension ref="A1:M33"/>
  <sheetViews>
    <sheetView workbookViewId="0">
      <selection activeCell="E25" sqref="E25"/>
    </sheetView>
  </sheetViews>
  <sheetFormatPr baseColWidth="10" defaultColWidth="8.83203125" defaultRowHeight="15"/>
  <cols>
    <col min="1" max="1" width="2.5" style="89" customWidth="1"/>
    <col min="2" max="2" width="5.33203125" style="89" customWidth="1"/>
    <col min="3" max="3" width="41.5" style="89" customWidth="1"/>
    <col min="4" max="4" width="4.6640625" style="90" customWidth="1"/>
    <col min="5" max="5" width="40.6640625" style="111" customWidth="1"/>
    <col min="6" max="7" width="9.1640625" style="111"/>
    <col min="8" max="8" width="13.6640625" style="111" customWidth="1"/>
    <col min="9" max="9" width="7.5" style="111" customWidth="1"/>
    <col min="10" max="10" width="13.6640625" style="111" customWidth="1"/>
    <col min="11" max="11" width="16.6640625" style="89" customWidth="1"/>
  </cols>
  <sheetData>
    <row r="1" spans="1:13">
      <c r="B1" s="50" t="s">
        <v>0</v>
      </c>
      <c r="C1" s="49"/>
    </row>
    <row r="2" spans="1:13">
      <c r="B2" s="55"/>
      <c r="C2" s="54" t="s">
        <v>1</v>
      </c>
    </row>
    <row r="3" spans="1:13">
      <c r="A3" s="49"/>
      <c r="B3" s="95"/>
      <c r="C3" s="112"/>
      <c r="D3" s="113"/>
      <c r="E3" s="114"/>
      <c r="F3" s="114"/>
      <c r="G3" s="114"/>
      <c r="H3" s="114"/>
      <c r="I3" s="114"/>
      <c r="J3" s="114"/>
      <c r="K3" s="114"/>
    </row>
    <row r="4" spans="1:13">
      <c r="A4" s="49"/>
      <c r="B4" s="96" t="s">
        <v>2</v>
      </c>
      <c r="C4" s="112"/>
      <c r="D4" s="113"/>
      <c r="E4" s="114"/>
      <c r="F4" s="114"/>
      <c r="G4" s="114"/>
      <c r="H4" s="114"/>
      <c r="I4" s="114"/>
      <c r="J4" s="114"/>
      <c r="K4" s="114"/>
    </row>
    <row r="5" spans="1:13">
      <c r="A5" s="49"/>
      <c r="B5" s="95"/>
      <c r="C5" s="112"/>
      <c r="D5" s="113"/>
      <c r="E5" s="115"/>
      <c r="F5" s="114"/>
      <c r="G5" s="114"/>
      <c r="H5" s="114"/>
      <c r="I5" s="114"/>
      <c r="J5" s="114"/>
      <c r="K5" s="114"/>
    </row>
    <row r="6" spans="1:13">
      <c r="A6" s="49"/>
      <c r="B6" s="95"/>
      <c r="C6" s="112"/>
      <c r="D6" s="113"/>
      <c r="E6" s="114"/>
      <c r="F6" s="114"/>
      <c r="G6" s="114"/>
      <c r="H6" s="114"/>
      <c r="I6" s="114"/>
      <c r="J6" s="114"/>
      <c r="K6" s="114"/>
    </row>
    <row r="7" spans="1:13">
      <c r="A7" s="97"/>
      <c r="B7" s="59"/>
      <c r="C7" s="116"/>
      <c r="D7" s="113"/>
      <c r="E7" s="58" t="s">
        <v>3</v>
      </c>
      <c r="F7" s="117"/>
      <c r="G7" s="117"/>
      <c r="H7" s="56"/>
      <c r="I7" s="57"/>
      <c r="J7" s="57"/>
      <c r="K7" s="57"/>
    </row>
    <row r="8" spans="1:13">
      <c r="A8" s="97"/>
      <c r="B8" s="59"/>
      <c r="C8" s="116"/>
      <c r="D8" s="113"/>
      <c r="E8" s="117" t="s">
        <v>986</v>
      </c>
      <c r="F8" s="118"/>
      <c r="G8" s="117"/>
      <c r="H8" s="56"/>
      <c r="I8" s="57"/>
      <c r="J8" s="57"/>
      <c r="K8" s="57"/>
    </row>
    <row r="9" spans="1:13">
      <c r="A9" s="49"/>
      <c r="B9" s="95"/>
      <c r="C9" s="112"/>
      <c r="D9" s="113"/>
      <c r="E9" s="114"/>
      <c r="F9" s="114"/>
      <c r="G9" s="114"/>
      <c r="H9" s="114"/>
      <c r="I9" s="114"/>
      <c r="J9" s="114"/>
      <c r="K9" s="114"/>
    </row>
    <row r="10" spans="1:13">
      <c r="A10" s="98"/>
      <c r="B10" s="119"/>
      <c r="C10" s="120"/>
      <c r="D10" s="120"/>
      <c r="E10" s="121"/>
      <c r="F10" s="122" t="s">
        <v>231</v>
      </c>
      <c r="G10" s="123"/>
      <c r="H10" s="124"/>
      <c r="I10" s="125" t="s">
        <v>232</v>
      </c>
      <c r="J10" s="126"/>
      <c r="K10" s="127"/>
    </row>
    <row r="11" spans="1:13">
      <c r="A11" s="98"/>
      <c r="B11" s="128" t="s">
        <v>4</v>
      </c>
      <c r="C11" s="129" t="s">
        <v>5</v>
      </c>
      <c r="D11" s="129" t="s">
        <v>6</v>
      </c>
      <c r="E11" s="130" t="s">
        <v>233</v>
      </c>
      <c r="F11" s="131" t="s">
        <v>234</v>
      </c>
      <c r="G11" s="132" t="s">
        <v>235</v>
      </c>
      <c r="H11" s="132" t="s">
        <v>9</v>
      </c>
      <c r="I11" s="132" t="s">
        <v>10</v>
      </c>
      <c r="J11" s="132" t="s">
        <v>11</v>
      </c>
      <c r="K11" s="132" t="s">
        <v>12</v>
      </c>
    </row>
    <row r="12" spans="1:13">
      <c r="A12" s="98"/>
      <c r="B12" s="133"/>
      <c r="C12" s="134"/>
      <c r="D12" s="134"/>
      <c r="E12" s="135"/>
      <c r="F12" s="136" t="s">
        <v>236</v>
      </c>
      <c r="G12" s="132"/>
      <c r="H12" s="137"/>
      <c r="I12" s="138"/>
      <c r="J12" s="138"/>
      <c r="K12" s="139"/>
    </row>
    <row r="13" spans="1:13" s="85" customFormat="1" ht="12.75" customHeight="1">
      <c r="B13" s="140">
        <v>1</v>
      </c>
      <c r="C13" s="283" t="s">
        <v>950</v>
      </c>
      <c r="D13" s="142" t="s">
        <v>14</v>
      </c>
      <c r="E13" s="142"/>
      <c r="F13" s="143">
        <v>100</v>
      </c>
      <c r="G13" s="152">
        <v>1000</v>
      </c>
      <c r="H13" s="282"/>
      <c r="I13" s="145">
        <v>9.5</v>
      </c>
      <c r="J13" s="144">
        <f t="shared" ref="J13:J14" si="0">H13*(I13/100+1)</f>
        <v>0</v>
      </c>
      <c r="K13" s="146">
        <f t="shared" ref="K13:K14" si="1">J13*G13</f>
        <v>0</v>
      </c>
      <c r="M13" s="89"/>
    </row>
    <row r="14" spans="1:13" s="85" customFormat="1" ht="12.75" customHeight="1">
      <c r="B14" s="140">
        <v>2</v>
      </c>
      <c r="C14" s="283" t="s">
        <v>951</v>
      </c>
      <c r="D14" s="142" t="s">
        <v>14</v>
      </c>
      <c r="E14" s="142"/>
      <c r="F14" s="143">
        <v>520</v>
      </c>
      <c r="G14" s="152">
        <v>1700</v>
      </c>
      <c r="H14" s="282"/>
      <c r="I14" s="145">
        <v>9.5</v>
      </c>
      <c r="J14" s="144">
        <f t="shared" si="0"/>
        <v>0</v>
      </c>
      <c r="K14" s="146">
        <f t="shared" si="1"/>
        <v>0</v>
      </c>
      <c r="M14" s="89"/>
    </row>
    <row r="15" spans="1:13">
      <c r="B15" s="160"/>
      <c r="C15" s="284" t="s">
        <v>953</v>
      </c>
      <c r="D15" s="162"/>
      <c r="E15" s="162"/>
      <c r="F15" s="162"/>
      <c r="G15" s="163">
        <f>SUM(G13:G14)</f>
        <v>2700</v>
      </c>
      <c r="H15" s="162"/>
      <c r="I15" s="162"/>
      <c r="J15" s="162"/>
      <c r="K15" s="164">
        <f>SUM(K13:K14)</f>
        <v>0</v>
      </c>
    </row>
    <row r="16" spans="1:13">
      <c r="A16" s="85"/>
      <c r="B16" s="165"/>
      <c r="C16" s="165"/>
      <c r="D16" s="165"/>
      <c r="E16" s="165"/>
      <c r="F16" s="165"/>
      <c r="G16" s="165"/>
      <c r="H16" s="165"/>
      <c r="I16" s="165"/>
      <c r="J16" s="165"/>
      <c r="K16" s="165"/>
    </row>
    <row r="17" spans="1:13">
      <c r="A17" s="85"/>
      <c r="B17" s="167"/>
      <c r="C17" s="167"/>
      <c r="D17" s="165"/>
      <c r="E17" s="165"/>
      <c r="F17" s="165"/>
      <c r="G17" s="165"/>
      <c r="H17" s="165"/>
      <c r="I17" s="165"/>
      <c r="J17" s="165"/>
      <c r="K17" s="165"/>
    </row>
    <row r="18" spans="1:13">
      <c r="A18" s="85"/>
      <c r="B18" s="168" t="s">
        <v>350</v>
      </c>
      <c r="C18" s="168"/>
      <c r="D18" s="165"/>
      <c r="E18" s="165"/>
      <c r="F18" s="165"/>
      <c r="G18" s="165"/>
      <c r="H18" s="165"/>
      <c r="I18" s="165"/>
      <c r="J18" s="165"/>
      <c r="K18" s="165"/>
    </row>
    <row r="19" spans="1:13">
      <c r="A19" s="85"/>
      <c r="B19" s="168"/>
      <c r="C19" s="168"/>
      <c r="D19" s="165"/>
      <c r="E19" s="165"/>
      <c r="F19" s="165"/>
      <c r="G19" s="165"/>
      <c r="H19" s="165"/>
      <c r="I19" s="165"/>
      <c r="J19" s="165"/>
      <c r="K19" s="165"/>
    </row>
    <row r="20" spans="1:13">
      <c r="A20" s="85"/>
      <c r="B20" s="165" t="s">
        <v>58</v>
      </c>
      <c r="C20" s="165"/>
      <c r="D20" s="165"/>
      <c r="E20" s="169" t="s">
        <v>59</v>
      </c>
      <c r="F20" s="165"/>
      <c r="G20" s="165"/>
      <c r="H20" s="165"/>
      <c r="I20" s="165" t="s">
        <v>60</v>
      </c>
      <c r="J20" s="165"/>
      <c r="K20" s="165"/>
    </row>
    <row r="21" spans="1:13">
      <c r="B21" s="165"/>
      <c r="C21" s="112"/>
      <c r="D21" s="169"/>
      <c r="E21" s="170"/>
      <c r="F21" s="170"/>
      <c r="G21" s="170"/>
      <c r="H21" s="170"/>
      <c r="I21" s="170"/>
      <c r="J21" s="170"/>
      <c r="K21" s="112"/>
    </row>
    <row r="22" spans="1:13">
      <c r="B22" s="85"/>
    </row>
    <row r="23" spans="1:13">
      <c r="B23" s="85"/>
    </row>
    <row r="24" spans="1:13">
      <c r="B24" s="85"/>
    </row>
    <row r="25" spans="1:13">
      <c r="B25" s="85"/>
    </row>
    <row r="26" spans="1:13">
      <c r="B26" s="85"/>
    </row>
    <row r="27" spans="1:13">
      <c r="B27" s="85"/>
    </row>
    <row r="28" spans="1:13" s="89" customFormat="1">
      <c r="B28" s="85"/>
      <c r="D28" s="90"/>
      <c r="E28" s="111"/>
      <c r="F28" s="111"/>
      <c r="G28" s="111"/>
      <c r="H28" s="111"/>
      <c r="I28" s="111"/>
      <c r="J28" s="111"/>
      <c r="L28"/>
      <c r="M28"/>
    </row>
    <row r="29" spans="1:13" s="89" customFormat="1">
      <c r="B29" s="85"/>
      <c r="D29" s="90"/>
      <c r="E29" s="111"/>
      <c r="F29" s="111"/>
      <c r="G29" s="111"/>
      <c r="H29" s="111"/>
      <c r="I29" s="111"/>
      <c r="J29" s="111"/>
      <c r="L29"/>
      <c r="M29"/>
    </row>
    <row r="30" spans="1:13" s="89" customFormat="1">
      <c r="B30" s="85"/>
      <c r="D30" s="90"/>
      <c r="E30" s="111"/>
      <c r="F30" s="111"/>
      <c r="G30" s="111"/>
      <c r="H30" s="111"/>
      <c r="I30" s="111"/>
      <c r="J30" s="111"/>
      <c r="L30"/>
      <c r="M30"/>
    </row>
    <row r="31" spans="1:13" s="89" customFormat="1">
      <c r="B31" s="85"/>
      <c r="D31" s="90"/>
      <c r="E31" s="111"/>
      <c r="F31" s="111"/>
      <c r="G31" s="111"/>
      <c r="H31" s="111"/>
      <c r="I31" s="111"/>
      <c r="J31" s="111"/>
      <c r="L31"/>
      <c r="M31"/>
    </row>
    <row r="32" spans="1:13" s="89" customFormat="1">
      <c r="B32" s="85"/>
      <c r="D32" s="90"/>
      <c r="E32" s="111"/>
      <c r="F32" s="111"/>
      <c r="G32" s="111"/>
      <c r="H32" s="111"/>
      <c r="I32" s="111"/>
      <c r="J32" s="111"/>
      <c r="L32"/>
      <c r="M32"/>
    </row>
    <row r="33" spans="2:13" s="89" customFormat="1">
      <c r="B33" s="85"/>
      <c r="D33" s="90"/>
      <c r="E33" s="111"/>
      <c r="F33" s="111"/>
      <c r="G33" s="111"/>
      <c r="H33" s="111"/>
      <c r="I33" s="111"/>
      <c r="J33" s="111"/>
      <c r="L33"/>
      <c r="M33"/>
    </row>
  </sheetData>
  <protectedRanges>
    <protectedRange sqref="C20" name="Obseg4"/>
    <protectedRange sqref="C4:C5" name="Obseg1"/>
    <protectedRange sqref="H14" name="Obseg3_2"/>
    <protectedRange sqref="E14" name="Obseg2_1"/>
    <protectedRange sqref="H13" name="Obseg3_2_1"/>
    <protectedRange sqref="E13" name="Obseg2_1_1"/>
  </protectedRange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F6D3-6C56-4579-8531-B1ACF52980ED}">
  <dimension ref="A1:K29"/>
  <sheetViews>
    <sheetView zoomScale="90" zoomScaleNormal="90" workbookViewId="0">
      <selection activeCell="B22" sqref="B22"/>
    </sheetView>
  </sheetViews>
  <sheetFormatPr baseColWidth="10" defaultColWidth="8.83203125" defaultRowHeight="15"/>
  <cols>
    <col min="1" max="1" width="4.33203125" style="89" customWidth="1"/>
    <col min="2" max="2" width="103.1640625" style="87" bestFit="1" customWidth="1"/>
    <col min="3" max="3" width="4.5" style="89" customWidth="1"/>
    <col min="4" max="4" width="11.6640625" style="89" customWidth="1"/>
    <col min="5" max="5" width="9.1640625" style="89"/>
    <col min="6" max="6" width="13.6640625" style="89" customWidth="1"/>
    <col min="7" max="7" width="7.5" style="89" customWidth="1"/>
    <col min="8" max="8" width="13.6640625" style="89" customWidth="1"/>
    <col min="9" max="9" width="16.6640625" style="89" customWidth="1"/>
    <col min="11" max="11" width="39.33203125" bestFit="1" customWidth="1"/>
  </cols>
  <sheetData>
    <row r="1" spans="1:9">
      <c r="A1" s="50" t="s">
        <v>0</v>
      </c>
      <c r="B1" s="49"/>
      <c r="C1" s="50"/>
      <c r="D1" s="51"/>
      <c r="E1" s="51"/>
      <c r="F1" s="51"/>
      <c r="G1" s="52"/>
      <c r="H1" s="52"/>
      <c r="I1" s="52"/>
    </row>
    <row r="2" spans="1:9">
      <c r="A2" s="55"/>
      <c r="B2" s="54" t="s">
        <v>1</v>
      </c>
      <c r="C2" s="55"/>
      <c r="D2" s="51"/>
      <c r="E2" s="51"/>
      <c r="F2" s="51"/>
      <c r="G2" s="52"/>
      <c r="H2" s="52"/>
      <c r="I2" s="52"/>
    </row>
    <row r="3" spans="1:9">
      <c r="A3" s="95"/>
      <c r="B3" s="51"/>
      <c r="C3" s="51"/>
      <c r="D3" s="51"/>
      <c r="E3" s="51"/>
      <c r="F3" s="51"/>
      <c r="G3" s="52"/>
      <c r="H3" s="52"/>
      <c r="I3" s="52"/>
    </row>
    <row r="4" spans="1:9">
      <c r="A4" s="96" t="s">
        <v>2</v>
      </c>
      <c r="B4" s="51"/>
      <c r="C4" s="51"/>
      <c r="D4" s="51"/>
      <c r="E4" s="51"/>
      <c r="F4" s="56"/>
      <c r="G4" s="57"/>
      <c r="H4" s="57"/>
      <c r="I4" s="57"/>
    </row>
    <row r="5" spans="1:9">
      <c r="A5" s="95"/>
      <c r="B5" s="51"/>
      <c r="C5" s="51"/>
      <c r="D5" s="51"/>
      <c r="E5" s="51"/>
      <c r="F5" s="56"/>
      <c r="G5" s="57"/>
      <c r="H5" s="57"/>
      <c r="I5" s="57"/>
    </row>
    <row r="6" spans="1:9">
      <c r="A6" s="95"/>
      <c r="B6" s="51"/>
      <c r="C6" s="51"/>
      <c r="D6" s="51"/>
      <c r="E6" s="51"/>
      <c r="F6" s="51"/>
      <c r="G6" s="52"/>
      <c r="H6" s="52"/>
      <c r="I6" s="52"/>
    </row>
    <row r="7" spans="1:9">
      <c r="A7" s="95"/>
      <c r="B7" s="51"/>
      <c r="C7" s="51"/>
      <c r="D7" s="58" t="s">
        <v>3</v>
      </c>
      <c r="E7" s="59"/>
      <c r="F7" s="59"/>
      <c r="G7" s="60"/>
      <c r="H7" s="60"/>
      <c r="I7" s="60"/>
    </row>
    <row r="8" spans="1:9">
      <c r="A8" s="95"/>
      <c r="B8" s="51"/>
      <c r="C8" s="51"/>
      <c r="D8" s="58" t="s">
        <v>984</v>
      </c>
      <c r="E8" s="61"/>
      <c r="F8" s="61"/>
      <c r="G8" s="60"/>
      <c r="H8" s="60"/>
      <c r="I8" s="60"/>
    </row>
    <row r="9" spans="1:9">
      <c r="A9" s="95"/>
      <c r="B9" s="51"/>
      <c r="C9" s="51"/>
      <c r="D9" s="58"/>
      <c r="E9" s="58"/>
      <c r="F9" s="58"/>
      <c r="G9" s="60"/>
      <c r="H9" s="60"/>
      <c r="I9" s="60"/>
    </row>
    <row r="10" spans="1:9" ht="15" customHeight="1">
      <c r="A10" s="99" t="s">
        <v>4</v>
      </c>
      <c r="B10" s="194" t="s">
        <v>5</v>
      </c>
      <c r="C10" s="64" t="s">
        <v>6</v>
      </c>
      <c r="D10" s="65" t="s">
        <v>7</v>
      </c>
      <c r="E10" s="65" t="s">
        <v>8</v>
      </c>
      <c r="F10" s="65" t="s">
        <v>479</v>
      </c>
      <c r="G10" s="65" t="s">
        <v>10</v>
      </c>
      <c r="H10" s="65" t="s">
        <v>11</v>
      </c>
      <c r="I10" s="65" t="s">
        <v>12</v>
      </c>
    </row>
    <row r="11" spans="1:9" s="101" customFormat="1" ht="15" customHeight="1">
      <c r="A11" s="66">
        <v>1</v>
      </c>
      <c r="B11" s="285" t="s">
        <v>959</v>
      </c>
      <c r="C11" s="68" t="s">
        <v>14</v>
      </c>
      <c r="D11" s="286"/>
      <c r="E11" s="143">
        <v>20</v>
      </c>
      <c r="F11" s="76"/>
      <c r="G11" s="77">
        <v>9.5</v>
      </c>
      <c r="H11" s="76">
        <f>F11*1.095</f>
        <v>0</v>
      </c>
      <c r="I11" s="78">
        <f>E11*H11</f>
        <v>0</v>
      </c>
    </row>
    <row r="12" spans="1:9" s="101" customFormat="1" ht="15" customHeight="1">
      <c r="A12" s="66">
        <v>2</v>
      </c>
      <c r="B12" s="285" t="s">
        <v>960</v>
      </c>
      <c r="C12" s="68" t="s">
        <v>14</v>
      </c>
      <c r="D12" s="287"/>
      <c r="E12" s="143">
        <v>50</v>
      </c>
      <c r="F12" s="76"/>
      <c r="G12" s="77">
        <v>9.5</v>
      </c>
      <c r="H12" s="76">
        <f t="shared" ref="H12:H21" si="0">F12*1.095</f>
        <v>0</v>
      </c>
      <c r="I12" s="78">
        <f t="shared" ref="I12:I21" si="1">E12*H12</f>
        <v>0</v>
      </c>
    </row>
    <row r="13" spans="1:9" s="101" customFormat="1" ht="15" customHeight="1">
      <c r="A13" s="66">
        <v>3</v>
      </c>
      <c r="B13" s="285" t="s">
        <v>961</v>
      </c>
      <c r="C13" s="68" t="s">
        <v>14</v>
      </c>
      <c r="D13" s="287"/>
      <c r="E13" s="143">
        <v>5</v>
      </c>
      <c r="F13" s="76"/>
      <c r="G13" s="77">
        <v>9.5</v>
      </c>
      <c r="H13" s="76">
        <f t="shared" si="0"/>
        <v>0</v>
      </c>
      <c r="I13" s="78">
        <f t="shared" si="1"/>
        <v>0</v>
      </c>
    </row>
    <row r="14" spans="1:9" s="101" customFormat="1" ht="15" customHeight="1">
      <c r="A14" s="66">
        <v>4</v>
      </c>
      <c r="B14" s="285" t="s">
        <v>962</v>
      </c>
      <c r="C14" s="68" t="s">
        <v>14</v>
      </c>
      <c r="D14" s="287"/>
      <c r="E14" s="143">
        <v>5</v>
      </c>
      <c r="F14" s="76"/>
      <c r="G14" s="77">
        <v>9.5</v>
      </c>
      <c r="H14" s="76">
        <f t="shared" si="0"/>
        <v>0</v>
      </c>
      <c r="I14" s="78">
        <f t="shared" si="1"/>
        <v>0</v>
      </c>
    </row>
    <row r="15" spans="1:9" s="101" customFormat="1" ht="15" customHeight="1">
      <c r="A15" s="66">
        <v>5</v>
      </c>
      <c r="B15" s="285" t="s">
        <v>963</v>
      </c>
      <c r="C15" s="68" t="s">
        <v>14</v>
      </c>
      <c r="D15" s="287"/>
      <c r="E15" s="143">
        <v>50</v>
      </c>
      <c r="F15" s="76"/>
      <c r="G15" s="77">
        <v>9.5</v>
      </c>
      <c r="H15" s="76">
        <f t="shared" si="0"/>
        <v>0</v>
      </c>
      <c r="I15" s="78">
        <f t="shared" si="1"/>
        <v>0</v>
      </c>
    </row>
    <row r="16" spans="1:9" s="101" customFormat="1" ht="15" customHeight="1">
      <c r="A16" s="66">
        <v>6</v>
      </c>
      <c r="B16" s="285" t="s">
        <v>964</v>
      </c>
      <c r="C16" s="68" t="s">
        <v>14</v>
      </c>
      <c r="D16" s="287"/>
      <c r="E16" s="143">
        <v>5</v>
      </c>
      <c r="F16" s="76"/>
      <c r="G16" s="77">
        <v>9.5</v>
      </c>
      <c r="H16" s="76">
        <f t="shared" si="0"/>
        <v>0</v>
      </c>
      <c r="I16" s="78">
        <f t="shared" si="1"/>
        <v>0</v>
      </c>
    </row>
    <row r="17" spans="1:11" s="101" customFormat="1" ht="15" customHeight="1">
      <c r="A17" s="66">
        <v>7</v>
      </c>
      <c r="B17" s="280" t="s">
        <v>965</v>
      </c>
      <c r="C17" s="68" t="s">
        <v>14</v>
      </c>
      <c r="D17" s="287"/>
      <c r="E17" s="143">
        <v>10</v>
      </c>
      <c r="F17" s="76"/>
      <c r="G17" s="77">
        <v>9.5</v>
      </c>
      <c r="H17" s="76">
        <f t="shared" si="0"/>
        <v>0</v>
      </c>
      <c r="I17" s="78">
        <f t="shared" si="1"/>
        <v>0</v>
      </c>
    </row>
    <row r="18" spans="1:11" s="101" customFormat="1" ht="15" customHeight="1">
      <c r="A18" s="66">
        <v>8</v>
      </c>
      <c r="B18" s="285" t="s">
        <v>966</v>
      </c>
      <c r="C18" s="68" t="s">
        <v>14</v>
      </c>
      <c r="D18" s="287"/>
      <c r="E18" s="143">
        <v>2</v>
      </c>
      <c r="F18" s="76"/>
      <c r="G18" s="77">
        <v>9.5</v>
      </c>
      <c r="H18" s="76">
        <f t="shared" si="0"/>
        <v>0</v>
      </c>
      <c r="I18" s="78">
        <f t="shared" si="1"/>
        <v>0</v>
      </c>
    </row>
    <row r="19" spans="1:11" s="101" customFormat="1" ht="15" customHeight="1">
      <c r="A19" s="66">
        <v>9</v>
      </c>
      <c r="B19" s="280" t="s">
        <v>967</v>
      </c>
      <c r="C19" s="68" t="s">
        <v>14</v>
      </c>
      <c r="D19" s="286"/>
      <c r="E19" s="143">
        <v>70</v>
      </c>
      <c r="F19" s="76"/>
      <c r="G19" s="77">
        <v>9.5</v>
      </c>
      <c r="H19" s="76">
        <f t="shared" si="0"/>
        <v>0</v>
      </c>
      <c r="I19" s="78">
        <f t="shared" si="1"/>
        <v>0</v>
      </c>
    </row>
    <row r="20" spans="1:11" s="101" customFormat="1" ht="15" customHeight="1">
      <c r="A20" s="66">
        <v>10</v>
      </c>
      <c r="B20" s="285" t="s">
        <v>968</v>
      </c>
      <c r="C20" s="68" t="s">
        <v>14</v>
      </c>
      <c r="D20" s="287"/>
      <c r="E20" s="143">
        <v>60</v>
      </c>
      <c r="F20" s="76"/>
      <c r="G20" s="77">
        <v>9.5</v>
      </c>
      <c r="H20" s="76">
        <f t="shared" si="0"/>
        <v>0</v>
      </c>
      <c r="I20" s="78">
        <f t="shared" si="1"/>
        <v>0</v>
      </c>
    </row>
    <row r="21" spans="1:11" s="101" customFormat="1" ht="15" customHeight="1">
      <c r="A21" s="66">
        <v>11</v>
      </c>
      <c r="B21" s="285" t="s">
        <v>969</v>
      </c>
      <c r="C21" s="68" t="s">
        <v>14</v>
      </c>
      <c r="D21" s="286"/>
      <c r="E21" s="143">
        <v>500</v>
      </c>
      <c r="F21" s="76"/>
      <c r="G21" s="77">
        <v>9.5</v>
      </c>
      <c r="H21" s="76">
        <f t="shared" si="0"/>
        <v>0</v>
      </c>
      <c r="I21" s="288">
        <f t="shared" si="1"/>
        <v>0</v>
      </c>
      <c r="J21" s="243"/>
      <c r="K21" s="103"/>
    </row>
    <row r="22" spans="1:11">
      <c r="A22" s="105"/>
      <c r="B22" s="106" t="s">
        <v>958</v>
      </c>
      <c r="C22" s="81"/>
      <c r="D22" s="81"/>
      <c r="E22" s="289">
        <f>SUM(E11:E21)</f>
        <v>777</v>
      </c>
      <c r="F22" s="199"/>
      <c r="G22" s="81"/>
      <c r="H22" s="290"/>
      <c r="I22" s="291"/>
      <c r="K22" s="101"/>
    </row>
    <row r="23" spans="1:11">
      <c r="A23" s="85"/>
      <c r="B23" s="84"/>
      <c r="C23" s="85"/>
      <c r="F23" s="85"/>
      <c r="G23" s="85"/>
      <c r="H23" s="85"/>
      <c r="I23" s="292"/>
      <c r="K23" s="101"/>
    </row>
    <row r="24" spans="1:11">
      <c r="A24" s="88"/>
      <c r="B24" s="107"/>
      <c r="C24" s="85"/>
      <c r="D24" s="85"/>
      <c r="E24" s="85"/>
      <c r="F24" s="85"/>
      <c r="G24" s="85"/>
      <c r="H24" s="85"/>
      <c r="I24" s="85"/>
      <c r="K24" s="101"/>
    </row>
    <row r="25" spans="1:11">
      <c r="A25" s="85"/>
      <c r="B25" s="88" t="s">
        <v>58</v>
      </c>
      <c r="C25" s="88"/>
      <c r="E25" s="90"/>
      <c r="F25" s="85"/>
      <c r="G25" s="85"/>
      <c r="H25" s="85" t="s">
        <v>60</v>
      </c>
      <c r="I25" s="85"/>
      <c r="J25" s="85"/>
    </row>
    <row r="26" spans="1:11">
      <c r="A26" s="85"/>
      <c r="C26" s="85"/>
      <c r="D26" s="85"/>
      <c r="E26" s="85"/>
      <c r="F26" s="85"/>
      <c r="G26" s="85"/>
      <c r="H26" s="85"/>
      <c r="I26" s="85"/>
    </row>
    <row r="27" spans="1:11">
      <c r="A27" s="88"/>
      <c r="B27" s="88"/>
      <c r="C27" s="88"/>
      <c r="D27" s="88"/>
      <c r="E27" s="85"/>
      <c r="F27" s="85"/>
      <c r="G27" s="85"/>
      <c r="H27" s="85"/>
      <c r="I27" s="85"/>
    </row>
    <row r="28" spans="1:11">
      <c r="A28" s="85"/>
      <c r="C28" s="88"/>
      <c r="D28" s="85"/>
      <c r="E28" s="85"/>
      <c r="F28" s="85"/>
      <c r="G28" s="85"/>
      <c r="H28" s="85"/>
      <c r="I28" s="85"/>
    </row>
    <row r="29" spans="1:11">
      <c r="A29" s="88"/>
      <c r="B29" s="88"/>
      <c r="D29" s="90"/>
      <c r="E29" s="85"/>
      <c r="F29" s="85"/>
      <c r="G29" s="85"/>
      <c r="H29" s="85"/>
      <c r="I29" s="85"/>
    </row>
  </sheetData>
  <protectedRanges>
    <protectedRange sqref="B29" name="Obseg4_1"/>
    <protectedRange sqref="F10:F22" name="Obseg3_1"/>
    <protectedRange sqref="D10:D22" name="Obseg2_1"/>
    <protectedRange sqref="B4:B5" name="Obseg1_1"/>
    <protectedRange sqref="C25" name="Obseg3"/>
  </protectedRange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85CE9-EFDB-463F-A80A-BF31632167AE}">
  <dimension ref="A1:J17"/>
  <sheetViews>
    <sheetView workbookViewId="0">
      <selection activeCell="E8" sqref="E8"/>
    </sheetView>
  </sheetViews>
  <sheetFormatPr baseColWidth="10" defaultColWidth="8.83203125" defaultRowHeight="15"/>
  <cols>
    <col min="1" max="1" width="2.6640625" style="89" customWidth="1"/>
    <col min="2" max="2" width="4.33203125" style="89" customWidth="1"/>
    <col min="3" max="3" width="55.6640625" style="87" customWidth="1"/>
    <col min="4" max="4" width="4.5" style="89" customWidth="1"/>
    <col min="5" max="5" width="40.6640625" style="89" customWidth="1"/>
    <col min="6" max="6" width="12.83203125" style="89" bestFit="1" customWidth="1"/>
    <col min="7" max="7" width="13.6640625" style="89" customWidth="1"/>
    <col min="8" max="8" width="7.5" style="89" customWidth="1"/>
    <col min="9" max="9" width="13.6640625" style="89" customWidth="1"/>
    <col min="10" max="10" width="16.6640625" style="89" customWidth="1"/>
  </cols>
  <sheetData>
    <row r="1" spans="1:10">
      <c r="A1" s="49"/>
      <c r="B1" s="50" t="s">
        <v>0</v>
      </c>
      <c r="C1" s="49"/>
      <c r="D1" s="50"/>
      <c r="E1" s="51"/>
      <c r="F1" s="51"/>
      <c r="G1" s="51"/>
      <c r="H1" s="52"/>
      <c r="I1" s="52"/>
      <c r="J1" s="52"/>
    </row>
    <row r="2" spans="1:10">
      <c r="A2" s="49"/>
      <c r="B2" s="55"/>
      <c r="C2" s="54" t="s">
        <v>1</v>
      </c>
      <c r="D2" s="55"/>
      <c r="E2" s="51"/>
      <c r="F2" s="51"/>
      <c r="G2" s="51"/>
      <c r="H2" s="52"/>
      <c r="I2" s="52"/>
      <c r="J2" s="52"/>
    </row>
    <row r="3" spans="1:10">
      <c r="A3" s="49"/>
      <c r="B3" s="95"/>
      <c r="C3" s="51"/>
      <c r="D3" s="51"/>
      <c r="E3" s="51"/>
      <c r="F3" s="51"/>
      <c r="G3" s="51"/>
      <c r="H3" s="52"/>
      <c r="I3" s="52"/>
      <c r="J3" s="52"/>
    </row>
    <row r="4" spans="1:10">
      <c r="A4" s="49"/>
      <c r="B4" s="96" t="s">
        <v>2</v>
      </c>
      <c r="C4" s="51"/>
      <c r="D4" s="51"/>
      <c r="E4" s="51"/>
      <c r="F4" s="51"/>
      <c r="G4" s="56"/>
      <c r="H4" s="57"/>
      <c r="I4" s="57"/>
      <c r="J4" s="57"/>
    </row>
    <row r="5" spans="1:10">
      <c r="A5" s="49"/>
      <c r="B5" s="95"/>
      <c r="C5" s="51"/>
      <c r="D5" s="51"/>
      <c r="E5" s="51"/>
      <c r="F5" s="51"/>
      <c r="G5" s="56"/>
      <c r="H5" s="57"/>
      <c r="I5" s="57"/>
      <c r="J5" s="57"/>
    </row>
    <row r="6" spans="1:10">
      <c r="A6" s="49"/>
      <c r="B6" s="95"/>
      <c r="C6" s="51"/>
      <c r="D6" s="51"/>
      <c r="E6" s="51"/>
      <c r="F6" s="51"/>
      <c r="G6" s="51"/>
      <c r="H6" s="52"/>
      <c r="I6" s="52"/>
      <c r="J6" s="52"/>
    </row>
    <row r="7" spans="1:10">
      <c r="A7" s="97"/>
      <c r="B7" s="95"/>
      <c r="C7" s="51"/>
      <c r="D7" s="51"/>
      <c r="E7" s="58" t="s">
        <v>3</v>
      </c>
      <c r="F7" s="59"/>
      <c r="G7" s="59"/>
      <c r="H7" s="60"/>
      <c r="I7" s="60"/>
      <c r="J7" s="60"/>
    </row>
    <row r="8" spans="1:10">
      <c r="A8" s="97"/>
      <c r="B8" s="95"/>
      <c r="C8" s="51"/>
      <c r="D8" s="51"/>
      <c r="E8" s="61" t="s">
        <v>985</v>
      </c>
      <c r="F8" s="61"/>
      <c r="G8" s="61"/>
      <c r="H8" s="60"/>
      <c r="I8" s="60"/>
      <c r="J8" s="60"/>
    </row>
    <row r="9" spans="1:10">
      <c r="A9" s="97"/>
      <c r="B9" s="95"/>
      <c r="C9" s="51"/>
      <c r="D9" s="51"/>
      <c r="E9" s="58"/>
      <c r="F9" s="58"/>
      <c r="G9" s="58"/>
      <c r="H9" s="60"/>
      <c r="I9" s="60"/>
      <c r="J9" s="60"/>
    </row>
    <row r="10" spans="1:10">
      <c r="A10" s="98"/>
      <c r="B10" s="99" t="s">
        <v>4</v>
      </c>
      <c r="C10" s="63" t="s">
        <v>5</v>
      </c>
      <c r="D10" s="64" t="s">
        <v>6</v>
      </c>
      <c r="E10" s="65" t="s">
        <v>7</v>
      </c>
      <c r="F10" s="65" t="s">
        <v>88</v>
      </c>
      <c r="G10" s="65" t="s">
        <v>9</v>
      </c>
      <c r="H10" s="65" t="s">
        <v>10</v>
      </c>
      <c r="I10" s="65" t="s">
        <v>11</v>
      </c>
      <c r="J10" s="65" t="s">
        <v>12</v>
      </c>
    </row>
    <row r="11" spans="1:10">
      <c r="A11" s="98"/>
      <c r="B11" s="66">
        <v>1</v>
      </c>
      <c r="C11" s="190" t="s">
        <v>954</v>
      </c>
      <c r="D11" s="68" t="s">
        <v>14</v>
      </c>
      <c r="E11" s="74"/>
      <c r="F11" s="75">
        <v>20</v>
      </c>
      <c r="G11" s="76"/>
      <c r="H11" s="77">
        <v>9.5</v>
      </c>
      <c r="I11" s="76">
        <f>G11*1.095</f>
        <v>0</v>
      </c>
      <c r="J11" s="78"/>
    </row>
    <row r="12" spans="1:10">
      <c r="A12" s="98"/>
      <c r="B12" s="66">
        <v>2</v>
      </c>
      <c r="C12" s="190" t="s">
        <v>955</v>
      </c>
      <c r="D12" s="68" t="s">
        <v>14</v>
      </c>
      <c r="E12" s="74"/>
      <c r="F12" s="75">
        <v>40</v>
      </c>
      <c r="G12" s="76"/>
      <c r="H12" s="77">
        <v>9.5</v>
      </c>
      <c r="I12" s="76">
        <f>G12*1.095</f>
        <v>0</v>
      </c>
      <c r="J12" s="78"/>
    </row>
    <row r="13" spans="1:10">
      <c r="A13" s="98"/>
      <c r="B13" s="66">
        <v>3</v>
      </c>
      <c r="C13" s="190" t="s">
        <v>956</v>
      </c>
      <c r="D13" s="68" t="s">
        <v>14</v>
      </c>
      <c r="E13" s="74"/>
      <c r="F13" s="75">
        <v>10</v>
      </c>
      <c r="G13" s="76"/>
      <c r="H13" s="77">
        <v>9.5</v>
      </c>
      <c r="I13" s="76">
        <f>G13*1.095</f>
        <v>0</v>
      </c>
      <c r="J13" s="78"/>
    </row>
    <row r="14" spans="1:10">
      <c r="A14" s="98"/>
      <c r="B14" s="66">
        <v>4</v>
      </c>
      <c r="C14" s="190" t="s">
        <v>957</v>
      </c>
      <c r="D14" s="68" t="s">
        <v>14</v>
      </c>
      <c r="E14" s="74"/>
      <c r="F14" s="75">
        <v>10</v>
      </c>
      <c r="G14" s="76"/>
      <c r="H14" s="77">
        <v>9.5</v>
      </c>
      <c r="I14" s="76">
        <f>G14*1.095</f>
        <v>0</v>
      </c>
      <c r="J14" s="78"/>
    </row>
    <row r="15" spans="1:10">
      <c r="A15" s="85"/>
      <c r="B15" s="105"/>
      <c r="C15" s="80" t="s">
        <v>983</v>
      </c>
      <c r="D15" s="81"/>
      <c r="E15" s="81"/>
      <c r="F15" s="92">
        <f>SUM(F11:F14)</f>
        <v>80</v>
      </c>
      <c r="G15" s="293"/>
      <c r="H15" s="293"/>
      <c r="I15" s="293"/>
      <c r="J15" s="294"/>
    </row>
    <row r="16" spans="1:10">
      <c r="A16" s="85"/>
      <c r="B16" s="85"/>
      <c r="C16" s="84"/>
      <c r="D16" s="85"/>
      <c r="E16" s="85"/>
      <c r="F16" s="85"/>
      <c r="G16" s="85"/>
      <c r="H16" s="85"/>
      <c r="I16" s="85"/>
      <c r="J16" s="85"/>
    </row>
    <row r="17" spans="1:10">
      <c r="A17" s="85"/>
      <c r="B17" s="88" t="s">
        <v>58</v>
      </c>
      <c r="C17" s="88"/>
      <c r="E17" s="90"/>
      <c r="F17" s="85"/>
      <c r="G17" s="85"/>
      <c r="H17" s="85" t="s">
        <v>60</v>
      </c>
      <c r="I17" s="85"/>
      <c r="J17" s="85"/>
    </row>
  </sheetData>
  <protectedRanges>
    <protectedRange sqref="G11:G14" name="Obseg4"/>
    <protectedRange sqref="C4:C5" name="Obseg1"/>
    <protectedRange sqref="E11:E14" name="Obseg2"/>
    <protectedRange sqref="C17" name="Obseg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13.sklop</vt:lpstr>
      <vt:lpstr>14.sklop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</vt:vector>
  </TitlesOfParts>
  <Company>Vrtec Ribnica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Amon</dc:creator>
  <cp:lastModifiedBy>Microsoft Office User</cp:lastModifiedBy>
  <cp:lastPrinted>2022-03-01T11:03:54Z</cp:lastPrinted>
  <dcterms:created xsi:type="dcterms:W3CDTF">2021-12-27T11:45:33Z</dcterms:created>
  <dcterms:modified xsi:type="dcterms:W3CDTF">2022-03-30T12:57:21Z</dcterms:modified>
</cp:coreProperties>
</file>